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580"/>
  </bookViews>
  <sheets>
    <sheet name="Հայտերի բացում" sheetId="1" r:id="rId1"/>
    <sheet name="Sheet1" sheetId="2" r:id="rId2"/>
  </sheets>
  <definedNames>
    <definedName name="_xlnm._FilterDatabase" localSheetId="1" hidden="1">Sheet1!$A$3:$X$23</definedName>
    <definedName name="_xlnm._FilterDatabase" localSheetId="0" hidden="1">'Հայտերի բացում'!$A$1:$AA$23</definedName>
    <definedName name="_xlnm.Print_Area" localSheetId="0">'Հայտերի բացում'!$A$1:$C$1</definedName>
  </definedNames>
  <calcPr calcId="145621"/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" i="1"/>
</calcChain>
</file>

<file path=xl/sharedStrings.xml><?xml version="1.0" encoding="utf-8"?>
<sst xmlns="http://schemas.openxmlformats.org/spreadsheetml/2006/main" count="649" uniqueCount="63">
  <si>
    <t>ՀՀ</t>
  </si>
  <si>
    <t>Ծրագրի անվանումը</t>
  </si>
  <si>
    <t>Նախահաշվային գինը</t>
  </si>
  <si>
    <t>Տևողություն</t>
  </si>
  <si>
    <t>Շինկենտրոն  ՓԲԸ</t>
  </si>
  <si>
    <t>ԳՈԼԴ-ՆԵԹ ՍՊԸ</t>
  </si>
  <si>
    <t>ԳՐԻՏԻԳ ՍՊԸ</t>
  </si>
  <si>
    <t>ԱՐԽԻՏԵԿՏ ՍՊԸ</t>
  </si>
  <si>
    <t>ՍԱՄԱԼԻԱ ՍՊԸ</t>
  </si>
  <si>
    <t>Լիցենզիա</t>
  </si>
  <si>
    <t/>
  </si>
  <si>
    <t>1-ին տեղ զբաղեցրած մասնակից</t>
  </si>
  <si>
    <t>ԻՐՏԻԳ ՍՊԸ</t>
  </si>
  <si>
    <t>Գները ներկայացված են առանց ԱԱՀ-ի</t>
  </si>
  <si>
    <t>բնակելի,հասարակական և արտադրական</t>
  </si>
  <si>
    <t>ԱՁ Վահրամ Կնյազյան</t>
  </si>
  <si>
    <t>Քարազարթ ՍՊԸ</t>
  </si>
  <si>
    <t>Ալտերնատիվ ՍՊԸ</t>
  </si>
  <si>
    <t>Անվանում</t>
  </si>
  <si>
    <t>Հուսալի Կամար  ՍՊԸ</t>
  </si>
  <si>
    <t>ԻՐՏԻԳ</t>
  </si>
  <si>
    <t>Մերժված հայտեր</t>
  </si>
  <si>
    <t>հիդրոտեխնիկական</t>
  </si>
  <si>
    <t>տրանսպորտային</t>
  </si>
  <si>
    <t>«ՀՀ Կոտայքի մարզի Աբովյան քաղաքի Էլար թաղամասի ոռոգման համակարգի անցկացման» աշխատանքների ընթացքում տեխնիկական հսկողության ծառայություններ</t>
  </si>
  <si>
    <t>«ՀՀ Արարատի մարզի Լանջառ համայնքի ջրընդունիչ կետի և խմելու ջրագծի ներքին ցանցի կառուցման (նաև ոռոգման նպատակով)» աշխատանքների ընթացքում տեխնիկական հսկողության ծառայություններ</t>
  </si>
  <si>
    <t>«ՀՀ Արարատի մարզի Նոր Կյուրինի տնամերձ հողամասերի  ոռոգման  միակ  մայր  ջրագծի  կապիտալ  նորոգման» աշխատանքների ընթացքում տեխնիկական հսկողության ծառայություններ</t>
  </si>
  <si>
    <t>«ՀՀ Արարատի մարզի Վարդաշատի ոռոգման ցանցի և ներքին ջրագծերի վերանորոգման» աշխատանքների ընթացքում տեխնիկական հսկողության ծառայություններ</t>
  </si>
  <si>
    <t>«ՀՀ Սյունիքի մարզի Կապան քաղաքի քաղաքի կամուրջների վերանորոգման» աշխատանքների ընթացքում տեխնիկական հսկողության ծառայություններ</t>
  </si>
  <si>
    <t>«ՀՀ Արմավիրի մարզի Ծաղկալանջի խմելու ջրի ներքին ցանցի հիմնանորոգման» աշխատանքների ընթացքում տեխնիկական հսկողության ծառայություններ</t>
  </si>
  <si>
    <t>«ՀՀ Գեղարքունիքի մարզի Վարդաձորի օրվա կարգավորիչ ջրամբարի վերակառուցման» աշխատանքների ընթացքում տեխնիկական հսկողության ծառայություններ</t>
  </si>
  <si>
    <t>«ՀՀ Վայոց Ձորի մարզի Չիվա բնակավայրի խմելու ջրի արտաքին ցանցի հիմնանորոգման /2կմ/» աշխատանքների ընթացքում տեխնիկական հսկողության ծառայություններ</t>
  </si>
  <si>
    <t>«ՀՀ Գեղարքունիքի մարզի Գեղամավանի  խմելու ջրի արտաքին ցանցի վերանորոգման և ներքին ցանցի կառուցման» աշխատանքների ընթացքում տեխնիկական հսկողության ծառայություններ</t>
  </si>
  <si>
    <t>«ՀՀ Վայոց Ձորի մարզի Եղեգնաձորի Թիվ 2 մանկապարտեզ ՀՈԱԿ-ի շենքի հիմնանորոգման՝ տանիքով» աշխատանքների ընթացքում տեխնիկական հսկողության ծառայություններ</t>
  </si>
  <si>
    <t>«ՀՀ Գեղարքունիքի մարզի Ծովագյուղի խմելու ջրի ներքին ցանցի կառուցման» աշխատանքների ընթացքում տեխնիկական հսկողության ծառայություններ</t>
  </si>
  <si>
    <t>«ՀՀ Գեղարքունիքի մարզի Սևանի N6 միջնակարգ դպրոցի հիմնանորոգման» աշխատանքների ընթացքում տեխնիկական հսկողության ծառայություններ</t>
  </si>
  <si>
    <t>«ՀՀ Գեղարքունիքի մարզի Զոլաքարի  խմելու ջրագծի ներքին ցանցի կառուցման» աշխատանքների ընթացքում տեխնիկական հսկողության ծառայություններ</t>
  </si>
  <si>
    <t>«ՀՀ Գեղարքունիքի մարզի Ծովասար համայնքի խմելու ջրի արտաքին ցանցի կառուցման» աշխատանքների ընթացքում տեխնիկական հսկողության ծառայություններ</t>
  </si>
  <si>
    <t>«ՀՀ Կոտայքի մարզի Մայակովսկու  մանկապարտեզի տանիքի վերանորոգում, պատուհանների փոխում և ջեռուցում» աշխատանքների ընթացքում տեխնիկական հսկողության ծառայություններ</t>
  </si>
  <si>
    <t>«ՀՀ Սյունիքի մարզի Գորիս քաղաքի թիվ 5 դպրոցի մարզադահլիճի վերանորոգման և ջեռուցման» աշխատանքների ընթացքում տեխնիկական հսկողության ծառայություններ</t>
  </si>
  <si>
    <t>«ՀՀ Լոռու մարզի Կուրթանի մշակույթի պալատի վերանորոգման» աշխատանքների ընթացքում տեխնիկական հսկողության ծառայություններ</t>
  </si>
  <si>
    <t>«ՀՀ Գեղարքունիքի մարզի Սևան համայնքի Գագարին բնակավայրի մշակույթի տան վերանորոգման» աշխատանքների ընթացքում տեխնիկական հսկողության ծառայություններ</t>
  </si>
  <si>
    <t>«ՀՀ Շիրակի մարզի «Արթիկի բժշկական կենտրոն» ՓԲԸ-ի շենքի վերանորոգման» աշխատանքների ընթացքում տեխնիկական հսկողության ծառայություններ</t>
  </si>
  <si>
    <t>«ՀՀ Սյունիքի մարզի Կապան քաղաքի բազմաբնակարան շենքերի տանիքների վերանորոգման» աշխատանքների ընթացքում տեխնիկական հսկողության ծառայություններ</t>
  </si>
  <si>
    <t>«ՀՀ Տավուշի մարզի Այրումի միջնակարգ դպրոցի հիմնանորոգման» աշխատանքների ընթացքում տեխնիկական հսկողության ծառայություններ</t>
  </si>
  <si>
    <t>Պռոշաբերդշին ՍՊԸ</t>
  </si>
  <si>
    <t>Տեխ Դրաֆտ ՍՊԸ</t>
  </si>
  <si>
    <t>Ա/Ձ Սերյոժա Ամիրաղյան</t>
  </si>
  <si>
    <t>Մովսես Շինարար ՍՊԸ</t>
  </si>
  <si>
    <t>ՀԱԼԴԻ Քոնսալթ  ՍՊԸ</t>
  </si>
  <si>
    <t>ՄԻՔՆԱՐ ՍՊԸ</t>
  </si>
  <si>
    <t>ՄԳ ՊՐՈՄԻԼ ՍՊԸ</t>
  </si>
  <si>
    <t>ՄԱՌՔ ՍՊԸ</t>
  </si>
  <si>
    <t>ԿՈՓ  ՍՊԸ</t>
  </si>
  <si>
    <t>ԳՐԱՆՏՇԻՆ</t>
  </si>
  <si>
    <t>Նվազագոույն գին առանց ԱԱՀ</t>
  </si>
  <si>
    <t>x</t>
  </si>
  <si>
    <t>ԱԱՀ-ով (X) կամ առանց ԱԱՀ-ի (O) աշխատող ընկերություն</t>
  </si>
  <si>
    <t>X</t>
  </si>
  <si>
    <t>O</t>
  </si>
  <si>
    <t>Գնային առաջարկում ընդհանուր գինը նշված չէ</t>
  </si>
  <si>
    <t>Ընդհանուր գինը սխալ է նշված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</si>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</sst>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  <numFmt numFmtId="167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8" fillId="0" borderId="0"/>
  </cellStyleXfs>
  <cellXfs count="54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165" fontId="2" fillId="0" borderId="0" xfId="0" applyNumberFormat="1" applyFont="1" applyFill="1" applyAlignment="1">
      <alignment horizontal="center" vertical="top" wrapText="1"/>
    </xf>
    <xf numFmtId="166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7" fontId="12" fillId="0" borderId="9" xfId="1" applyNumberFormat="1" applyFont="1" applyBorder="1" applyAlignment="1">
      <alignment horizontal="center" vertical="center"/>
    </xf>
    <xf numFmtId="167" fontId="13" fillId="0" borderId="6" xfId="1" applyNumberFormat="1" applyFont="1" applyBorder="1" applyAlignment="1">
      <alignment horizontal="center" vertical="center"/>
    </xf>
    <xf numFmtId="167" fontId="13" fillId="2" borderId="6" xfId="1" applyNumberFormat="1" applyFont="1" applyFill="1" applyBorder="1" applyAlignment="1">
      <alignment horizontal="center" vertical="center"/>
    </xf>
    <xf numFmtId="167" fontId="13" fillId="0" borderId="10" xfId="1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4" fontId="13" fillId="0" borderId="6" xfId="1" applyNumberFormat="1" applyFont="1" applyBorder="1" applyAlignment="1">
      <alignment horizontal="center" vertical="center"/>
    </xf>
    <xf numFmtId="164" fontId="13" fillId="2" borderId="6" xfId="1" applyNumberFormat="1" applyFont="1" applyFill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2" borderId="1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164" fontId="13" fillId="0" borderId="12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3" borderId="6" xfId="0" applyFont="1" applyFill="1" applyBorder="1" applyAlignment="1">
      <alignment horizontal="center" vertical="center" wrapText="1"/>
    </xf>
    <xf numFmtId="167" fontId="13" fillId="3" borderId="6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 wrapText="1"/>
    </xf>
    <xf numFmtId="167" fontId="13" fillId="0" borderId="6" xfId="1" applyNumberFormat="1" applyFont="1" applyFill="1" applyBorder="1" applyAlignment="1">
      <alignment horizontal="center" vertical="center"/>
    </xf>
    <xf numFmtId="164" fontId="13" fillId="3" borderId="6" xfId="1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zoomScale="70" zoomScaleNormal="70" zoomScaleSheetLayoutView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M23" sqref="M23"/>
    </sheetView>
  </sheetViews>
  <sheetFormatPr defaultRowHeight="15" x14ac:dyDescent="0.25"/>
  <cols>
    <col min="1" max="1" width="3.85546875" style="12" bestFit="1" customWidth="1"/>
    <col min="2" max="2" width="58.85546875" style="4" customWidth="1"/>
    <col min="3" max="3" width="16.140625" style="5" customWidth="1"/>
    <col min="4" max="4" width="14.42578125" style="6" customWidth="1"/>
    <col min="5" max="5" width="13.42578125" style="3" customWidth="1"/>
    <col min="6" max="6" width="13.42578125" style="7" customWidth="1"/>
    <col min="7" max="8" width="13.42578125" style="8" customWidth="1"/>
    <col min="9" max="9" width="14.85546875" style="8" customWidth="1"/>
    <col min="10" max="14" width="13.42578125" style="8" customWidth="1"/>
    <col min="15" max="18" width="13.42578125" style="2" customWidth="1"/>
    <col min="19" max="19" width="14.140625" style="2" customWidth="1"/>
    <col min="20" max="23" width="13.42578125" style="2" customWidth="1"/>
    <col min="24" max="26" width="15.42578125" style="2" customWidth="1"/>
    <col min="27" max="27" width="23.28515625" style="2" customWidth="1"/>
    <col min="28" max="16384" width="9.140625" style="2"/>
  </cols>
  <sheetData>
    <row r="1" spans="1:27" s="9" customFormat="1" ht="45.75" thickBot="1" x14ac:dyDescent="0.3">
      <c r="A1" s="9" t="s">
        <v>0</v>
      </c>
      <c r="B1" s="9" t="s">
        <v>1</v>
      </c>
      <c r="C1" s="9" t="s">
        <v>2</v>
      </c>
      <c r="D1" s="9" t="s">
        <v>3</v>
      </c>
      <c r="E1" s="38" t="s">
        <v>19</v>
      </c>
      <c r="F1" s="38" t="s">
        <v>4</v>
      </c>
      <c r="G1" s="38" t="s">
        <v>45</v>
      </c>
      <c r="H1" s="38" t="s">
        <v>7</v>
      </c>
      <c r="I1" s="39" t="s">
        <v>46</v>
      </c>
      <c r="J1" s="38" t="s">
        <v>8</v>
      </c>
      <c r="K1" s="39" t="s">
        <v>47</v>
      </c>
      <c r="L1" s="39" t="s">
        <v>16</v>
      </c>
      <c r="M1" s="49" t="s">
        <v>48</v>
      </c>
      <c r="N1" s="39" t="s">
        <v>49</v>
      </c>
      <c r="O1" s="39" t="s">
        <v>17</v>
      </c>
      <c r="P1" s="39" t="s">
        <v>50</v>
      </c>
      <c r="Q1" s="39" t="s">
        <v>51</v>
      </c>
      <c r="R1" s="38" t="s">
        <v>5</v>
      </c>
      <c r="S1" s="39" t="s">
        <v>6</v>
      </c>
      <c r="T1" s="39" t="s">
        <v>52</v>
      </c>
      <c r="U1" s="38" t="s">
        <v>20</v>
      </c>
      <c r="V1" s="38" t="s">
        <v>53</v>
      </c>
      <c r="W1" s="38" t="s">
        <v>15</v>
      </c>
      <c r="X1" s="39" t="s">
        <v>54</v>
      </c>
      <c r="Y1" s="40" t="s">
        <v>55</v>
      </c>
      <c r="Z1" s="14" t="s">
        <v>11</v>
      </c>
      <c r="AA1" s="13" t="s">
        <v>9</v>
      </c>
    </row>
    <row r="2" spans="1:27" ht="45.75" thickBot="1" x14ac:dyDescent="0.3">
      <c r="A2" s="11">
        <v>1</v>
      </c>
      <c r="B2" s="10" t="s">
        <v>24</v>
      </c>
      <c r="C2" s="29">
        <v>802886</v>
      </c>
      <c r="D2" s="31">
        <v>120</v>
      </c>
      <c r="E2" s="35">
        <v>250000</v>
      </c>
      <c r="F2" s="35">
        <v>230000</v>
      </c>
      <c r="G2" s="35" t="s">
        <v>10</v>
      </c>
      <c r="H2" s="35" t="s">
        <v>10</v>
      </c>
      <c r="I2" s="35">
        <v>442000</v>
      </c>
      <c r="J2" s="35" t="s">
        <v>10</v>
      </c>
      <c r="K2" s="35" t="s">
        <v>10</v>
      </c>
      <c r="L2" s="35" t="s">
        <v>10</v>
      </c>
      <c r="M2" s="35" t="s">
        <v>10</v>
      </c>
      <c r="N2" s="35" t="s">
        <v>10</v>
      </c>
      <c r="O2" s="35">
        <v>400000</v>
      </c>
      <c r="P2" s="35" t="s">
        <v>10</v>
      </c>
      <c r="Q2" s="35" t="s">
        <v>10</v>
      </c>
      <c r="R2" s="35">
        <v>389000</v>
      </c>
      <c r="S2" s="35">
        <v>650000</v>
      </c>
      <c r="T2" s="35">
        <v>389000</v>
      </c>
      <c r="U2" s="36">
        <v>197000</v>
      </c>
      <c r="V2" s="35" t="s">
        <v>10</v>
      </c>
      <c r="W2" s="35" t="s">
        <v>10</v>
      </c>
      <c r="X2" s="37">
        <v>212500</v>
      </c>
      <c r="Y2" s="34">
        <f>MIN(E2:X2)</f>
        <v>197000</v>
      </c>
      <c r="Z2" s="14" t="s">
        <v>12</v>
      </c>
      <c r="AA2" s="28" t="s">
        <v>22</v>
      </c>
    </row>
    <row r="3" spans="1:27" ht="60.75" thickBot="1" x14ac:dyDescent="0.3">
      <c r="A3" s="11">
        <v>2</v>
      </c>
      <c r="B3" s="1" t="s">
        <v>25</v>
      </c>
      <c r="C3" s="29">
        <v>279546</v>
      </c>
      <c r="D3" s="31">
        <v>90</v>
      </c>
      <c r="E3" s="36">
        <v>130000</v>
      </c>
      <c r="F3" s="35" t="s">
        <v>10</v>
      </c>
      <c r="G3" s="35" t="s">
        <v>10</v>
      </c>
      <c r="H3" s="35" t="s">
        <v>10</v>
      </c>
      <c r="I3" s="35">
        <v>168000</v>
      </c>
      <c r="J3" s="35" t="s">
        <v>10</v>
      </c>
      <c r="K3" s="35" t="s">
        <v>10</v>
      </c>
      <c r="L3" s="35" t="s">
        <v>10</v>
      </c>
      <c r="M3" s="35" t="s">
        <v>10</v>
      </c>
      <c r="N3" s="35" t="s">
        <v>10</v>
      </c>
      <c r="O3" s="35">
        <v>155000</v>
      </c>
      <c r="P3" s="35" t="s">
        <v>10</v>
      </c>
      <c r="Q3" s="35" t="s">
        <v>10</v>
      </c>
      <c r="R3" s="35" t="s">
        <v>10</v>
      </c>
      <c r="S3" s="35">
        <v>280000</v>
      </c>
      <c r="T3" s="35" t="s">
        <v>10</v>
      </c>
      <c r="U3" s="35" t="s">
        <v>10</v>
      </c>
      <c r="V3" s="35" t="s">
        <v>10</v>
      </c>
      <c r="W3" s="35" t="s">
        <v>10</v>
      </c>
      <c r="X3" s="37">
        <v>212500</v>
      </c>
      <c r="Y3" s="34">
        <f t="shared" ref="Y3:Y22" si="0">MIN(E3:X3)</f>
        <v>130000</v>
      </c>
      <c r="Z3" s="38" t="s">
        <v>19</v>
      </c>
      <c r="AA3" s="28" t="s">
        <v>22</v>
      </c>
    </row>
    <row r="4" spans="1:27" ht="60.75" thickBot="1" x14ac:dyDescent="0.3">
      <c r="A4" s="11">
        <v>3</v>
      </c>
      <c r="B4" s="1" t="s">
        <v>26</v>
      </c>
      <c r="C4" s="29">
        <v>1067696</v>
      </c>
      <c r="D4" s="31">
        <v>150</v>
      </c>
      <c r="E4" s="36">
        <v>350000</v>
      </c>
      <c r="F4" s="35" t="s">
        <v>10</v>
      </c>
      <c r="G4" s="35" t="s">
        <v>10</v>
      </c>
      <c r="H4" s="35" t="s">
        <v>10</v>
      </c>
      <c r="I4" s="35">
        <v>639000</v>
      </c>
      <c r="J4" s="35" t="s">
        <v>10</v>
      </c>
      <c r="K4" s="35" t="s">
        <v>10</v>
      </c>
      <c r="L4" s="35" t="s">
        <v>10</v>
      </c>
      <c r="M4" s="35" t="s">
        <v>10</v>
      </c>
      <c r="N4" s="35" t="s">
        <v>10</v>
      </c>
      <c r="O4" s="35">
        <v>575000</v>
      </c>
      <c r="P4" s="35" t="s">
        <v>10</v>
      </c>
      <c r="Q4" s="35">
        <v>475000</v>
      </c>
      <c r="R4" s="35">
        <v>548000</v>
      </c>
      <c r="S4" s="35">
        <v>790000</v>
      </c>
      <c r="T4" s="35" t="s">
        <v>10</v>
      </c>
      <c r="U4" s="35" t="s">
        <v>10</v>
      </c>
      <c r="V4" s="35" t="s">
        <v>10</v>
      </c>
      <c r="W4" s="35" t="s">
        <v>10</v>
      </c>
      <c r="X4" s="37">
        <v>447000</v>
      </c>
      <c r="Y4" s="34">
        <f t="shared" si="0"/>
        <v>350000</v>
      </c>
      <c r="Z4" s="38" t="s">
        <v>19</v>
      </c>
      <c r="AA4" s="28" t="s">
        <v>22</v>
      </c>
    </row>
    <row r="5" spans="1:27" ht="45.75" thickBot="1" x14ac:dyDescent="0.3">
      <c r="A5" s="11">
        <v>4</v>
      </c>
      <c r="B5" s="1" t="s">
        <v>27</v>
      </c>
      <c r="C5" s="29">
        <v>431248</v>
      </c>
      <c r="D5" s="31">
        <v>100</v>
      </c>
      <c r="E5" s="36">
        <v>200000</v>
      </c>
      <c r="F5" s="35" t="s">
        <v>10</v>
      </c>
      <c r="G5" s="35" t="s">
        <v>10</v>
      </c>
      <c r="H5" s="35" t="s">
        <v>10</v>
      </c>
      <c r="I5" s="35">
        <v>299000</v>
      </c>
      <c r="J5" s="35" t="s">
        <v>10</v>
      </c>
      <c r="K5" s="35" t="s">
        <v>10</v>
      </c>
      <c r="L5" s="35" t="s">
        <v>10</v>
      </c>
      <c r="M5" s="35" t="s">
        <v>10</v>
      </c>
      <c r="N5" s="35" t="s">
        <v>10</v>
      </c>
      <c r="O5" s="35">
        <v>275000</v>
      </c>
      <c r="P5" s="35" t="s">
        <v>10</v>
      </c>
      <c r="Q5" s="35" t="s">
        <v>10</v>
      </c>
      <c r="R5" s="35" t="s">
        <v>10</v>
      </c>
      <c r="S5" s="35">
        <v>360000</v>
      </c>
      <c r="T5" s="35" t="s">
        <v>10</v>
      </c>
      <c r="U5" s="35" t="s">
        <v>10</v>
      </c>
      <c r="V5" s="35" t="s">
        <v>10</v>
      </c>
      <c r="W5" s="35" t="s">
        <v>10</v>
      </c>
      <c r="X5" s="37">
        <v>290000</v>
      </c>
      <c r="Y5" s="34">
        <f t="shared" si="0"/>
        <v>200000</v>
      </c>
      <c r="Z5" s="38" t="s">
        <v>19</v>
      </c>
      <c r="AA5" s="28" t="s">
        <v>22</v>
      </c>
    </row>
    <row r="6" spans="1:27" ht="45.75" thickBot="1" x14ac:dyDescent="0.3">
      <c r="A6" s="11">
        <v>5</v>
      </c>
      <c r="B6" s="1" t="s">
        <v>28</v>
      </c>
      <c r="C6" s="30">
        <v>594696</v>
      </c>
      <c r="D6" s="31">
        <v>120</v>
      </c>
      <c r="E6" s="36">
        <v>300000</v>
      </c>
      <c r="F6" s="35" t="s">
        <v>10</v>
      </c>
      <c r="G6" s="35" t="s">
        <v>10</v>
      </c>
      <c r="H6" s="35" t="s">
        <v>10</v>
      </c>
      <c r="I6" s="35" t="s">
        <v>10</v>
      </c>
      <c r="J6" s="35" t="s">
        <v>10</v>
      </c>
      <c r="K6" s="35" t="s">
        <v>10</v>
      </c>
      <c r="L6" s="35" t="s">
        <v>10</v>
      </c>
      <c r="M6" s="50">
        <v>450000</v>
      </c>
      <c r="N6" s="35">
        <v>438000</v>
      </c>
      <c r="O6" s="35" t="s">
        <v>10</v>
      </c>
      <c r="P6" s="35" t="s">
        <v>10</v>
      </c>
      <c r="Q6" s="35" t="s">
        <v>10</v>
      </c>
      <c r="R6" s="35" t="s">
        <v>10</v>
      </c>
      <c r="S6" s="35">
        <v>680000</v>
      </c>
      <c r="T6" s="35" t="s">
        <v>10</v>
      </c>
      <c r="U6" s="35" t="s">
        <v>10</v>
      </c>
      <c r="V6" s="35">
        <v>450000</v>
      </c>
      <c r="W6" s="35" t="s">
        <v>10</v>
      </c>
      <c r="X6" s="37" t="s">
        <v>10</v>
      </c>
      <c r="Y6" s="34">
        <f t="shared" si="0"/>
        <v>300000</v>
      </c>
      <c r="Z6" s="38" t="s">
        <v>19</v>
      </c>
      <c r="AA6" s="28" t="s">
        <v>23</v>
      </c>
    </row>
    <row r="7" spans="1:27" ht="45.75" thickBot="1" x14ac:dyDescent="0.3">
      <c r="A7" s="11">
        <v>6</v>
      </c>
      <c r="B7" s="1" t="s">
        <v>29</v>
      </c>
      <c r="C7" s="30">
        <v>768734</v>
      </c>
      <c r="D7" s="31">
        <v>120</v>
      </c>
      <c r="E7" s="35">
        <v>300000</v>
      </c>
      <c r="F7" s="35" t="s">
        <v>10</v>
      </c>
      <c r="G7" s="35" t="s">
        <v>10</v>
      </c>
      <c r="H7" s="35" t="s">
        <v>10</v>
      </c>
      <c r="I7" s="35">
        <v>349000</v>
      </c>
      <c r="J7" s="35" t="s">
        <v>10</v>
      </c>
      <c r="K7" s="35" t="s">
        <v>10</v>
      </c>
      <c r="L7" s="35" t="s">
        <v>10</v>
      </c>
      <c r="M7" s="35" t="s">
        <v>10</v>
      </c>
      <c r="N7" s="35" t="s">
        <v>10</v>
      </c>
      <c r="O7" s="35">
        <v>416000</v>
      </c>
      <c r="P7" s="35" t="s">
        <v>10</v>
      </c>
      <c r="Q7" s="35" t="s">
        <v>10</v>
      </c>
      <c r="R7" s="35">
        <v>389000</v>
      </c>
      <c r="S7" s="35">
        <v>633000</v>
      </c>
      <c r="T7" s="35" t="s">
        <v>10</v>
      </c>
      <c r="U7" s="36">
        <v>187000</v>
      </c>
      <c r="V7" s="35" t="s">
        <v>10</v>
      </c>
      <c r="W7" s="35" t="s">
        <v>10</v>
      </c>
      <c r="X7" s="37">
        <v>493000</v>
      </c>
      <c r="Y7" s="34">
        <f t="shared" si="0"/>
        <v>187000</v>
      </c>
      <c r="Z7" s="14" t="s">
        <v>12</v>
      </c>
      <c r="AA7" s="28" t="s">
        <v>22</v>
      </c>
    </row>
    <row r="8" spans="1:27" ht="45.75" thickBot="1" x14ac:dyDescent="0.3">
      <c r="A8" s="11">
        <v>7</v>
      </c>
      <c r="B8" s="1" t="s">
        <v>30</v>
      </c>
      <c r="C8" s="30">
        <v>344093</v>
      </c>
      <c r="D8" s="31">
        <v>90</v>
      </c>
      <c r="E8" s="35">
        <v>200000</v>
      </c>
      <c r="F8" s="35" t="s">
        <v>10</v>
      </c>
      <c r="G8" s="35" t="s">
        <v>10</v>
      </c>
      <c r="H8" s="35" t="s">
        <v>10</v>
      </c>
      <c r="I8" s="35">
        <v>330000</v>
      </c>
      <c r="J8" s="35" t="s">
        <v>10</v>
      </c>
      <c r="K8" s="35" t="s">
        <v>10</v>
      </c>
      <c r="L8" s="35" t="s">
        <v>10</v>
      </c>
      <c r="M8" s="35" t="s">
        <v>10</v>
      </c>
      <c r="N8" s="35" t="s">
        <v>10</v>
      </c>
      <c r="O8" s="35">
        <v>200000</v>
      </c>
      <c r="P8" s="35" t="s">
        <v>10</v>
      </c>
      <c r="Q8" s="35" t="s">
        <v>10</v>
      </c>
      <c r="R8" s="35">
        <v>119000</v>
      </c>
      <c r="S8" s="35">
        <v>400000</v>
      </c>
      <c r="T8" s="35" t="s">
        <v>10</v>
      </c>
      <c r="U8" s="36">
        <v>84000</v>
      </c>
      <c r="V8" s="35">
        <v>149000</v>
      </c>
      <c r="W8" s="35" t="s">
        <v>10</v>
      </c>
      <c r="X8" s="37">
        <v>262500</v>
      </c>
      <c r="Y8" s="34">
        <f t="shared" si="0"/>
        <v>84000</v>
      </c>
      <c r="Z8" s="14" t="s">
        <v>12</v>
      </c>
      <c r="AA8" s="28" t="s">
        <v>22</v>
      </c>
    </row>
    <row r="9" spans="1:27" ht="45.75" thickBot="1" x14ac:dyDescent="0.3">
      <c r="A9" s="11">
        <v>8</v>
      </c>
      <c r="B9" s="1" t="s">
        <v>31</v>
      </c>
      <c r="C9" s="30">
        <v>576818</v>
      </c>
      <c r="D9" s="31">
        <v>110</v>
      </c>
      <c r="E9" s="35">
        <v>200000</v>
      </c>
      <c r="F9" s="36">
        <v>190000</v>
      </c>
      <c r="G9" s="35">
        <v>260000</v>
      </c>
      <c r="H9" s="35" t="s">
        <v>10</v>
      </c>
      <c r="I9" s="35" t="s">
        <v>10</v>
      </c>
      <c r="J9" s="35" t="s">
        <v>10</v>
      </c>
      <c r="K9" s="35" t="s">
        <v>10</v>
      </c>
      <c r="L9" s="35" t="s">
        <v>10</v>
      </c>
      <c r="M9" s="35" t="s">
        <v>10</v>
      </c>
      <c r="N9" s="35" t="s">
        <v>10</v>
      </c>
      <c r="O9" s="35">
        <v>325000</v>
      </c>
      <c r="P9" s="35" t="s">
        <v>10</v>
      </c>
      <c r="Q9" s="35">
        <v>300000</v>
      </c>
      <c r="R9" s="35" t="s">
        <v>10</v>
      </c>
      <c r="S9" s="35">
        <v>560000</v>
      </c>
      <c r="T9" s="35" t="s">
        <v>10</v>
      </c>
      <c r="U9" s="35" t="s">
        <v>10</v>
      </c>
      <c r="V9" s="35">
        <v>240000</v>
      </c>
      <c r="W9" s="35" t="s">
        <v>10</v>
      </c>
      <c r="X9" s="37" t="s">
        <v>10</v>
      </c>
      <c r="Y9" s="34">
        <f t="shared" si="0"/>
        <v>190000</v>
      </c>
      <c r="Z9" s="38" t="s">
        <v>4</v>
      </c>
      <c r="AA9" s="28" t="s">
        <v>22</v>
      </c>
    </row>
    <row r="10" spans="1:27" ht="60.75" thickBot="1" x14ac:dyDescent="0.3">
      <c r="A10" s="11">
        <v>9</v>
      </c>
      <c r="B10" s="1" t="s">
        <v>32</v>
      </c>
      <c r="C10" s="30">
        <v>782701</v>
      </c>
      <c r="D10" s="31">
        <v>140</v>
      </c>
      <c r="E10" s="35">
        <v>300000</v>
      </c>
      <c r="F10" s="35" t="s">
        <v>10</v>
      </c>
      <c r="G10" s="35" t="s">
        <v>10</v>
      </c>
      <c r="H10" s="35" t="s">
        <v>10</v>
      </c>
      <c r="I10" s="35">
        <v>690000</v>
      </c>
      <c r="J10" s="35" t="s">
        <v>10</v>
      </c>
      <c r="K10" s="35" t="s">
        <v>10</v>
      </c>
      <c r="L10" s="35" t="s">
        <v>10</v>
      </c>
      <c r="M10" s="35" t="s">
        <v>10</v>
      </c>
      <c r="N10" s="35" t="s">
        <v>10</v>
      </c>
      <c r="O10" s="35">
        <v>440000</v>
      </c>
      <c r="P10" s="35" t="s">
        <v>10</v>
      </c>
      <c r="Q10" s="35" t="s">
        <v>10</v>
      </c>
      <c r="R10" s="35">
        <v>389000</v>
      </c>
      <c r="S10" s="35">
        <v>780000</v>
      </c>
      <c r="T10" s="35" t="s">
        <v>10</v>
      </c>
      <c r="U10" s="36">
        <v>194000</v>
      </c>
      <c r="V10" s="35">
        <v>299000</v>
      </c>
      <c r="W10" s="35" t="s">
        <v>10</v>
      </c>
      <c r="X10" s="37">
        <v>493000</v>
      </c>
      <c r="Y10" s="34">
        <f t="shared" si="0"/>
        <v>194000</v>
      </c>
      <c r="Z10" s="14" t="s">
        <v>12</v>
      </c>
      <c r="AA10" s="28" t="s">
        <v>22</v>
      </c>
    </row>
    <row r="11" spans="1:27" ht="45.75" thickBot="1" x14ac:dyDescent="0.3">
      <c r="A11" s="11">
        <v>10</v>
      </c>
      <c r="B11" s="1" t="s">
        <v>33</v>
      </c>
      <c r="C11" s="30">
        <v>810908</v>
      </c>
      <c r="D11" s="31">
        <v>180</v>
      </c>
      <c r="E11" s="35">
        <v>300000</v>
      </c>
      <c r="F11" s="35">
        <v>380000</v>
      </c>
      <c r="G11" s="36">
        <v>230000</v>
      </c>
      <c r="H11" s="35" t="s">
        <v>10</v>
      </c>
      <c r="I11" s="35" t="s">
        <v>10</v>
      </c>
      <c r="J11" s="35" t="s">
        <v>10</v>
      </c>
      <c r="K11" s="35" t="s">
        <v>10</v>
      </c>
      <c r="L11" s="35" t="s">
        <v>10</v>
      </c>
      <c r="M11" s="35" t="s">
        <v>10</v>
      </c>
      <c r="N11" s="35" t="s">
        <v>10</v>
      </c>
      <c r="O11" s="35">
        <v>525000</v>
      </c>
      <c r="P11" s="35" t="s">
        <v>10</v>
      </c>
      <c r="Q11" s="35">
        <v>600000</v>
      </c>
      <c r="R11" s="35">
        <v>489000</v>
      </c>
      <c r="S11" s="35">
        <v>670000</v>
      </c>
      <c r="T11" s="35" t="s">
        <v>10</v>
      </c>
      <c r="U11" s="35" t="s">
        <v>10</v>
      </c>
      <c r="V11" s="35">
        <v>240000</v>
      </c>
      <c r="W11" s="35" t="s">
        <v>10</v>
      </c>
      <c r="X11" s="37">
        <v>493000</v>
      </c>
      <c r="Y11" s="34">
        <f t="shared" si="0"/>
        <v>230000</v>
      </c>
      <c r="Z11" s="38" t="s">
        <v>45</v>
      </c>
      <c r="AA11" s="28" t="s">
        <v>14</v>
      </c>
    </row>
    <row r="12" spans="1:27" ht="45.75" thickBot="1" x14ac:dyDescent="0.3">
      <c r="A12" s="11">
        <v>11</v>
      </c>
      <c r="B12" s="1" t="s">
        <v>34</v>
      </c>
      <c r="C12" s="30">
        <v>1317761</v>
      </c>
      <c r="D12" s="31">
        <v>160</v>
      </c>
      <c r="E12" s="35">
        <v>500000</v>
      </c>
      <c r="F12" s="35">
        <v>430000</v>
      </c>
      <c r="G12" s="35" t="s">
        <v>10</v>
      </c>
      <c r="H12" s="35" t="s">
        <v>10</v>
      </c>
      <c r="I12" s="35">
        <v>659000</v>
      </c>
      <c r="J12" s="35" t="s">
        <v>10</v>
      </c>
      <c r="K12" s="35" t="s">
        <v>10</v>
      </c>
      <c r="L12" s="35" t="s">
        <v>10</v>
      </c>
      <c r="M12" s="35" t="s">
        <v>10</v>
      </c>
      <c r="N12" s="35">
        <v>940000</v>
      </c>
      <c r="O12" s="35">
        <v>715000</v>
      </c>
      <c r="P12" s="35" t="s">
        <v>10</v>
      </c>
      <c r="Q12" s="35">
        <v>680000</v>
      </c>
      <c r="R12" s="35">
        <v>689000</v>
      </c>
      <c r="S12" s="35">
        <v>1200000</v>
      </c>
      <c r="T12" s="35" t="s">
        <v>10</v>
      </c>
      <c r="U12" s="36">
        <v>349000</v>
      </c>
      <c r="V12" s="35">
        <v>380000</v>
      </c>
      <c r="W12" s="35" t="s">
        <v>10</v>
      </c>
      <c r="X12" s="37">
        <v>493000</v>
      </c>
      <c r="Y12" s="34">
        <f t="shared" si="0"/>
        <v>349000</v>
      </c>
      <c r="Z12" s="14" t="s">
        <v>12</v>
      </c>
      <c r="AA12" s="28" t="s">
        <v>22</v>
      </c>
    </row>
    <row r="13" spans="1:27" ht="45.75" thickBot="1" x14ac:dyDescent="0.3">
      <c r="A13" s="11">
        <v>12</v>
      </c>
      <c r="B13" s="1" t="s">
        <v>35</v>
      </c>
      <c r="C13" s="30">
        <v>850222</v>
      </c>
      <c r="D13" s="32">
        <v>150</v>
      </c>
      <c r="E13" s="35">
        <v>300000</v>
      </c>
      <c r="F13" s="35" t="s">
        <v>10</v>
      </c>
      <c r="G13" s="35" t="s">
        <v>10</v>
      </c>
      <c r="H13" s="36">
        <v>180000</v>
      </c>
      <c r="I13" s="35">
        <v>389000</v>
      </c>
      <c r="J13" s="35" t="s">
        <v>10</v>
      </c>
      <c r="K13" s="35" t="s">
        <v>10</v>
      </c>
      <c r="L13" s="35" t="s">
        <v>10</v>
      </c>
      <c r="M13" s="35" t="s">
        <v>10</v>
      </c>
      <c r="N13" s="35">
        <v>595000</v>
      </c>
      <c r="O13" s="35">
        <v>550000</v>
      </c>
      <c r="P13" s="35" t="s">
        <v>10</v>
      </c>
      <c r="Q13" s="35" t="s">
        <v>10</v>
      </c>
      <c r="R13" s="35">
        <v>458000</v>
      </c>
      <c r="S13" s="35">
        <v>700000</v>
      </c>
      <c r="T13" s="35" t="s">
        <v>10</v>
      </c>
      <c r="U13" s="35">
        <v>209000</v>
      </c>
      <c r="V13" s="35">
        <v>270000</v>
      </c>
      <c r="W13" s="35">
        <v>243510</v>
      </c>
      <c r="X13" s="37">
        <v>493000</v>
      </c>
      <c r="Y13" s="34">
        <f t="shared" si="0"/>
        <v>180000</v>
      </c>
      <c r="Z13" s="38" t="s">
        <v>7</v>
      </c>
      <c r="AA13" s="28" t="s">
        <v>14</v>
      </c>
    </row>
    <row r="14" spans="1:27" ht="45.75" thickBot="1" x14ac:dyDescent="0.3">
      <c r="A14" s="11">
        <v>13</v>
      </c>
      <c r="B14" s="1" t="s">
        <v>36</v>
      </c>
      <c r="C14" s="30">
        <v>1146030</v>
      </c>
      <c r="D14" s="33">
        <v>180</v>
      </c>
      <c r="E14" s="35">
        <v>400000</v>
      </c>
      <c r="F14" s="35" t="s">
        <v>10</v>
      </c>
      <c r="G14" s="35" t="s">
        <v>10</v>
      </c>
      <c r="H14" s="35" t="s">
        <v>10</v>
      </c>
      <c r="I14" s="35">
        <v>999000</v>
      </c>
      <c r="J14" s="35" t="s">
        <v>10</v>
      </c>
      <c r="K14" s="35" t="s">
        <v>10</v>
      </c>
      <c r="L14" s="35" t="s">
        <v>10</v>
      </c>
      <c r="M14" s="35" t="s">
        <v>10</v>
      </c>
      <c r="N14" s="50">
        <v>655000</v>
      </c>
      <c r="O14" s="35">
        <v>600000</v>
      </c>
      <c r="P14" s="35" t="s">
        <v>10</v>
      </c>
      <c r="Q14" s="35" t="s">
        <v>10</v>
      </c>
      <c r="R14" s="35">
        <v>749000</v>
      </c>
      <c r="S14" s="35">
        <v>1200000</v>
      </c>
      <c r="T14" s="35" t="s">
        <v>10</v>
      </c>
      <c r="U14" s="35">
        <v>309000</v>
      </c>
      <c r="V14" s="36">
        <v>189000</v>
      </c>
      <c r="W14" s="35" t="s">
        <v>10</v>
      </c>
      <c r="X14" s="37">
        <v>493000</v>
      </c>
      <c r="Y14" s="34">
        <f t="shared" si="0"/>
        <v>189000</v>
      </c>
      <c r="Z14" s="38" t="s">
        <v>53</v>
      </c>
      <c r="AA14" s="28" t="s">
        <v>22</v>
      </c>
    </row>
    <row r="15" spans="1:27" ht="45.75" thickBot="1" x14ac:dyDescent="0.3">
      <c r="A15" s="11">
        <v>14</v>
      </c>
      <c r="B15" s="1" t="s">
        <v>37</v>
      </c>
      <c r="C15" s="30">
        <v>486558</v>
      </c>
      <c r="D15" s="31">
        <v>90</v>
      </c>
      <c r="E15" s="35">
        <v>200000</v>
      </c>
      <c r="F15" s="35" t="s">
        <v>10</v>
      </c>
      <c r="G15" s="35" t="s">
        <v>10</v>
      </c>
      <c r="H15" s="35" t="s">
        <v>10</v>
      </c>
      <c r="I15" s="35">
        <v>416000</v>
      </c>
      <c r="J15" s="35" t="s">
        <v>10</v>
      </c>
      <c r="K15" s="35" t="s">
        <v>10</v>
      </c>
      <c r="L15" s="35" t="s">
        <v>10</v>
      </c>
      <c r="M15" s="35" t="s">
        <v>10</v>
      </c>
      <c r="N15" s="35" t="s">
        <v>10</v>
      </c>
      <c r="O15" s="35">
        <v>275000</v>
      </c>
      <c r="P15" s="35" t="s">
        <v>10</v>
      </c>
      <c r="Q15" s="35" t="s">
        <v>10</v>
      </c>
      <c r="R15" s="35">
        <v>289000</v>
      </c>
      <c r="S15" s="35">
        <v>480000</v>
      </c>
      <c r="T15" s="35" t="s">
        <v>10</v>
      </c>
      <c r="U15" s="36">
        <v>119000</v>
      </c>
      <c r="V15" s="52">
        <v>179000</v>
      </c>
      <c r="W15" s="35" t="s">
        <v>10</v>
      </c>
      <c r="X15" s="37">
        <v>395000</v>
      </c>
      <c r="Y15" s="34">
        <f t="shared" si="0"/>
        <v>119000</v>
      </c>
      <c r="Z15" s="14" t="s">
        <v>12</v>
      </c>
      <c r="AA15" s="28" t="s">
        <v>22</v>
      </c>
    </row>
    <row r="16" spans="1:27" ht="60.75" thickBot="1" x14ac:dyDescent="0.3">
      <c r="A16" s="11">
        <v>15</v>
      </c>
      <c r="B16" s="1" t="s">
        <v>38</v>
      </c>
      <c r="C16" s="30">
        <v>922633</v>
      </c>
      <c r="D16" s="31">
        <v>150</v>
      </c>
      <c r="E16" s="35">
        <v>400000</v>
      </c>
      <c r="F16" s="35">
        <v>330000</v>
      </c>
      <c r="G16" s="35" t="s">
        <v>10</v>
      </c>
      <c r="H16" s="36">
        <v>100000</v>
      </c>
      <c r="I16" s="35">
        <v>413000</v>
      </c>
      <c r="J16" s="35" t="s">
        <v>10</v>
      </c>
      <c r="K16" s="35" t="s">
        <v>10</v>
      </c>
      <c r="L16" s="35" t="s">
        <v>10</v>
      </c>
      <c r="M16" s="35" t="s">
        <v>10</v>
      </c>
      <c r="N16" s="35">
        <v>690000</v>
      </c>
      <c r="O16" s="35">
        <v>450000</v>
      </c>
      <c r="P16" s="35" t="s">
        <v>10</v>
      </c>
      <c r="Q16" s="35" t="s">
        <v>10</v>
      </c>
      <c r="R16" s="35">
        <v>489000</v>
      </c>
      <c r="S16" s="35">
        <v>680000</v>
      </c>
      <c r="T16" s="35">
        <v>429000</v>
      </c>
      <c r="U16" s="35">
        <v>228000</v>
      </c>
      <c r="V16" s="35" t="s">
        <v>10</v>
      </c>
      <c r="W16" s="35">
        <v>238740</v>
      </c>
      <c r="X16" s="37">
        <v>262500</v>
      </c>
      <c r="Y16" s="34">
        <f t="shared" si="0"/>
        <v>100000</v>
      </c>
      <c r="Z16" s="38" t="s">
        <v>7</v>
      </c>
      <c r="AA16" s="28" t="s">
        <v>14</v>
      </c>
    </row>
    <row r="17" spans="1:27" ht="45.75" thickBot="1" x14ac:dyDescent="0.3">
      <c r="A17" s="11">
        <v>16</v>
      </c>
      <c r="B17" s="1" t="s">
        <v>39</v>
      </c>
      <c r="C17" s="30">
        <v>671856</v>
      </c>
      <c r="D17" s="31">
        <v>130</v>
      </c>
      <c r="E17" s="35">
        <v>300000</v>
      </c>
      <c r="F17" s="35" t="s">
        <v>10</v>
      </c>
      <c r="G17" s="35" t="s">
        <v>10</v>
      </c>
      <c r="H17" s="35" t="s">
        <v>10</v>
      </c>
      <c r="I17" s="35" t="s">
        <v>10</v>
      </c>
      <c r="J17" s="36">
        <v>273000</v>
      </c>
      <c r="K17" s="35" t="s">
        <v>10</v>
      </c>
      <c r="L17" s="35">
        <v>350000</v>
      </c>
      <c r="M17" s="35" t="s">
        <v>10</v>
      </c>
      <c r="N17" s="35">
        <v>495000</v>
      </c>
      <c r="O17" s="35">
        <v>450000</v>
      </c>
      <c r="P17" s="35" t="s">
        <v>10</v>
      </c>
      <c r="Q17" s="35" t="s">
        <v>10</v>
      </c>
      <c r="R17" s="35" t="s">
        <v>10</v>
      </c>
      <c r="S17" s="35">
        <v>750000</v>
      </c>
      <c r="T17" s="35" t="s">
        <v>10</v>
      </c>
      <c r="U17" s="35" t="s">
        <v>10</v>
      </c>
      <c r="V17" s="35" t="s">
        <v>10</v>
      </c>
      <c r="W17" s="35" t="s">
        <v>10</v>
      </c>
      <c r="X17" s="37" t="s">
        <v>10</v>
      </c>
      <c r="Y17" s="34">
        <f t="shared" si="0"/>
        <v>273000</v>
      </c>
      <c r="Z17" s="38" t="s">
        <v>8</v>
      </c>
      <c r="AA17" s="28" t="s">
        <v>14</v>
      </c>
    </row>
    <row r="18" spans="1:27" ht="45.75" thickBot="1" x14ac:dyDescent="0.3">
      <c r="A18" s="11">
        <v>17</v>
      </c>
      <c r="B18" s="1" t="s">
        <v>40</v>
      </c>
      <c r="C18" s="30">
        <v>435433</v>
      </c>
      <c r="D18" s="33">
        <v>150</v>
      </c>
      <c r="E18" s="35">
        <v>200000</v>
      </c>
      <c r="F18" s="35" t="s">
        <v>10</v>
      </c>
      <c r="G18" s="35" t="s">
        <v>10</v>
      </c>
      <c r="H18" s="35" t="s">
        <v>10</v>
      </c>
      <c r="I18" s="52">
        <v>199000</v>
      </c>
      <c r="J18" s="35" t="s">
        <v>10</v>
      </c>
      <c r="K18" s="35" t="s">
        <v>10</v>
      </c>
      <c r="L18" s="35" t="s">
        <v>10</v>
      </c>
      <c r="M18" s="35" t="s">
        <v>10</v>
      </c>
      <c r="N18" s="35" t="s">
        <v>10</v>
      </c>
      <c r="O18" s="35">
        <v>225000</v>
      </c>
      <c r="P18" s="35" t="s">
        <v>10</v>
      </c>
      <c r="Q18" s="35" t="s">
        <v>10</v>
      </c>
      <c r="R18" s="35">
        <v>289000</v>
      </c>
      <c r="S18" s="35">
        <v>420000</v>
      </c>
      <c r="T18" s="35" t="s">
        <v>10</v>
      </c>
      <c r="U18" s="36">
        <v>105000</v>
      </c>
      <c r="V18" s="35" t="s">
        <v>10</v>
      </c>
      <c r="W18" s="35" t="s">
        <v>10</v>
      </c>
      <c r="X18" s="37">
        <v>330000</v>
      </c>
      <c r="Y18" s="34">
        <f t="shared" si="0"/>
        <v>105000</v>
      </c>
      <c r="Z18" s="14" t="s">
        <v>12</v>
      </c>
      <c r="AA18" s="28" t="s">
        <v>14</v>
      </c>
    </row>
    <row r="19" spans="1:27" ht="45.75" thickBot="1" x14ac:dyDescent="0.3">
      <c r="A19" s="11">
        <v>18</v>
      </c>
      <c r="B19" s="1" t="s">
        <v>41</v>
      </c>
      <c r="C19" s="30">
        <v>740979</v>
      </c>
      <c r="D19" s="31">
        <v>150</v>
      </c>
      <c r="E19" s="35">
        <v>300000</v>
      </c>
      <c r="F19" s="35">
        <v>350000</v>
      </c>
      <c r="G19" s="35" t="s">
        <v>10</v>
      </c>
      <c r="H19" s="52">
        <v>220000</v>
      </c>
      <c r="I19" s="35">
        <v>333000</v>
      </c>
      <c r="J19" s="35" t="s">
        <v>10</v>
      </c>
      <c r="K19" s="35" t="s">
        <v>10</v>
      </c>
      <c r="L19" s="35" t="s">
        <v>10</v>
      </c>
      <c r="M19" s="50">
        <v>600000</v>
      </c>
      <c r="N19" s="35">
        <v>550000</v>
      </c>
      <c r="O19" s="35" t="s">
        <v>10</v>
      </c>
      <c r="P19" s="35" t="s">
        <v>10</v>
      </c>
      <c r="Q19" s="35" t="s">
        <v>10</v>
      </c>
      <c r="R19" s="35">
        <v>389000</v>
      </c>
      <c r="S19" s="35">
        <v>620000</v>
      </c>
      <c r="T19" s="35" t="s">
        <v>10</v>
      </c>
      <c r="U19" s="36">
        <v>184000</v>
      </c>
      <c r="V19" s="52">
        <v>220000</v>
      </c>
      <c r="W19" s="35">
        <v>239780</v>
      </c>
      <c r="X19" s="37">
        <v>395000</v>
      </c>
      <c r="Y19" s="34">
        <f t="shared" si="0"/>
        <v>184000</v>
      </c>
      <c r="Z19" s="14" t="s">
        <v>12</v>
      </c>
      <c r="AA19" s="28" t="s">
        <v>14</v>
      </c>
    </row>
    <row r="20" spans="1:27" ht="45.75" thickBot="1" x14ac:dyDescent="0.3">
      <c r="A20" s="11">
        <v>19</v>
      </c>
      <c r="B20" s="1" t="s">
        <v>42</v>
      </c>
      <c r="C20" s="30">
        <v>553123</v>
      </c>
      <c r="D20" s="31">
        <v>120</v>
      </c>
      <c r="E20" s="35">
        <v>300000</v>
      </c>
      <c r="F20" s="35">
        <v>280000</v>
      </c>
      <c r="G20" s="35" t="s">
        <v>10</v>
      </c>
      <c r="H20" s="35">
        <v>340000</v>
      </c>
      <c r="I20" s="35">
        <v>449000</v>
      </c>
      <c r="J20" s="35" t="s">
        <v>10</v>
      </c>
      <c r="K20" s="35" t="s">
        <v>10</v>
      </c>
      <c r="L20" s="35" t="s">
        <v>10</v>
      </c>
      <c r="M20" s="50">
        <v>360000</v>
      </c>
      <c r="N20" s="35" t="s">
        <v>10</v>
      </c>
      <c r="O20" s="35" t="s">
        <v>10</v>
      </c>
      <c r="P20" s="35" t="s">
        <v>10</v>
      </c>
      <c r="Q20" s="35" t="s">
        <v>10</v>
      </c>
      <c r="R20" s="35">
        <v>289000</v>
      </c>
      <c r="S20" s="35">
        <v>550000</v>
      </c>
      <c r="T20" s="35" t="s">
        <v>10</v>
      </c>
      <c r="U20" s="35">
        <v>135000</v>
      </c>
      <c r="V20" s="35" t="s">
        <v>10</v>
      </c>
      <c r="W20" s="36">
        <v>90900</v>
      </c>
      <c r="X20" s="37">
        <v>330000</v>
      </c>
      <c r="Y20" s="34">
        <f t="shared" si="0"/>
        <v>90900</v>
      </c>
      <c r="Z20" s="38" t="s">
        <v>15</v>
      </c>
      <c r="AA20" s="28" t="s">
        <v>14</v>
      </c>
    </row>
    <row r="21" spans="1:27" ht="45.75" thickBot="1" x14ac:dyDescent="0.3">
      <c r="A21" s="11">
        <v>20</v>
      </c>
      <c r="B21" s="1" t="s">
        <v>43</v>
      </c>
      <c r="C21" s="30">
        <v>2751787</v>
      </c>
      <c r="D21" s="31">
        <v>210</v>
      </c>
      <c r="E21" s="35">
        <v>700000</v>
      </c>
      <c r="F21" s="35" t="s">
        <v>10</v>
      </c>
      <c r="G21" s="35" t="s">
        <v>10</v>
      </c>
      <c r="H21" s="35" t="s">
        <v>10</v>
      </c>
      <c r="I21" s="35" t="s">
        <v>10</v>
      </c>
      <c r="J21" s="35">
        <v>1155000</v>
      </c>
      <c r="K21" s="35" t="s">
        <v>62</v>
      </c>
      <c r="L21" s="35">
        <v>1300000</v>
      </c>
      <c r="M21" s="35" t="s">
        <v>10</v>
      </c>
      <c r="N21" s="35">
        <v>2150000</v>
      </c>
      <c r="O21" s="35">
        <v>1500000</v>
      </c>
      <c r="P21" s="35" t="s">
        <v>10</v>
      </c>
      <c r="Q21" s="35" t="s">
        <v>10</v>
      </c>
      <c r="R21" s="36">
        <v>689000</v>
      </c>
      <c r="S21" s="35">
        <v>2900000</v>
      </c>
      <c r="T21" s="35" t="s">
        <v>10</v>
      </c>
      <c r="U21" s="35" t="s">
        <v>10</v>
      </c>
      <c r="V21" s="52">
        <v>1150000</v>
      </c>
      <c r="W21" s="35" t="s">
        <v>10</v>
      </c>
      <c r="X21" s="37">
        <v>1162500</v>
      </c>
      <c r="Y21" s="34">
        <f t="shared" si="0"/>
        <v>689000</v>
      </c>
      <c r="Z21" s="38" t="s">
        <v>5</v>
      </c>
      <c r="AA21" s="28" t="s">
        <v>14</v>
      </c>
    </row>
    <row r="22" spans="1:27" ht="45.75" thickBot="1" x14ac:dyDescent="0.3">
      <c r="A22" s="11">
        <v>21</v>
      </c>
      <c r="B22" s="1" t="s">
        <v>44</v>
      </c>
      <c r="C22" s="30">
        <v>1315908</v>
      </c>
      <c r="D22" s="31">
        <v>180</v>
      </c>
      <c r="E22" s="52">
        <v>400000</v>
      </c>
      <c r="F22" s="35" t="s">
        <v>10</v>
      </c>
      <c r="G22" s="35" t="s">
        <v>10</v>
      </c>
      <c r="H22" s="35" t="s">
        <v>10</v>
      </c>
      <c r="I22" s="35">
        <v>850000</v>
      </c>
      <c r="J22" s="35" t="s">
        <v>10</v>
      </c>
      <c r="K22" s="35">
        <v>448000</v>
      </c>
      <c r="L22" s="35" t="s">
        <v>10</v>
      </c>
      <c r="M22" s="35" t="s">
        <v>10</v>
      </c>
      <c r="N22" s="35">
        <v>920000</v>
      </c>
      <c r="O22" s="35">
        <v>825000</v>
      </c>
      <c r="P22" s="35">
        <v>600000</v>
      </c>
      <c r="Q22" s="35" t="s">
        <v>10</v>
      </c>
      <c r="R22" s="35">
        <v>637000</v>
      </c>
      <c r="S22" s="35">
        <v>1200000</v>
      </c>
      <c r="T22" s="35" t="s">
        <v>10</v>
      </c>
      <c r="U22" s="36">
        <v>349000</v>
      </c>
      <c r="V22" s="35" t="s">
        <v>10</v>
      </c>
      <c r="W22" s="35" t="s">
        <v>10</v>
      </c>
      <c r="X22" s="37">
        <v>995000</v>
      </c>
      <c r="Y22" s="34">
        <f t="shared" si="0"/>
        <v>349000</v>
      </c>
      <c r="Z22" s="14" t="s">
        <v>12</v>
      </c>
      <c r="AA22" s="28" t="s">
        <v>14</v>
      </c>
    </row>
    <row r="23" spans="1:27" s="22" customFormat="1" ht="100.5" customHeight="1" x14ac:dyDescent="0.25">
      <c r="A23" s="18"/>
      <c r="B23" s="19" t="s">
        <v>13</v>
      </c>
      <c r="C23" s="17"/>
      <c r="D23" s="17"/>
      <c r="E23" s="18"/>
      <c r="F23" s="20"/>
      <c r="G23" s="21"/>
      <c r="H23" s="21"/>
      <c r="I23" s="21"/>
      <c r="K23" s="21"/>
      <c r="M23" s="51" t="s">
        <v>60</v>
      </c>
      <c r="N23" s="18" t="s">
        <v>61</v>
      </c>
      <c r="P23" s="18"/>
      <c r="Q23" s="18"/>
      <c r="R23" s="18"/>
      <c r="S23" s="18"/>
      <c r="T23" s="18"/>
      <c r="U23" s="18"/>
      <c r="W23" s="17"/>
    </row>
    <row r="25" spans="1:27" x14ac:dyDescent="0.25">
      <c r="C25" s="2"/>
      <c r="D25" s="2"/>
      <c r="E25" s="2"/>
      <c r="F25" s="2"/>
      <c r="G25" s="2"/>
    </row>
    <row r="26" spans="1:27" x14ac:dyDescent="0.25">
      <c r="C26" s="15"/>
      <c r="D26" s="16" t="s">
        <v>11</v>
      </c>
    </row>
    <row r="27" spans="1:27" x14ac:dyDescent="0.25">
      <c r="C27" s="27"/>
      <c r="D27" s="16" t="s">
        <v>21</v>
      </c>
    </row>
  </sheetData>
  <autoFilter ref="A1:AA23"/>
  <pageMargins left="0.42" right="0.23" top="0.3" bottom="0.31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workbookViewId="0">
      <selection activeCell="X18" sqref="X18"/>
    </sheetView>
  </sheetViews>
  <sheetFormatPr defaultRowHeight="15" x14ac:dyDescent="0.25"/>
  <cols>
    <col min="1" max="1" width="6" style="23" customWidth="1"/>
    <col min="2" max="2" width="30.42578125" bestFit="1" customWidth="1"/>
    <col min="3" max="7" width="9.28515625" bestFit="1" customWidth="1"/>
    <col min="8" max="8" width="10" customWidth="1"/>
    <col min="9" max="11" width="9.28515625" bestFit="1" customWidth="1"/>
    <col min="12" max="12" width="10" customWidth="1"/>
    <col min="13" max="13" width="10" bestFit="1" customWidth="1"/>
    <col min="14" max="14" width="9.28515625" bestFit="1" customWidth="1"/>
    <col min="15" max="15" width="10" bestFit="1" customWidth="1"/>
    <col min="16" max="21" width="9.28515625" bestFit="1" customWidth="1"/>
    <col min="22" max="22" width="10" customWidth="1"/>
    <col min="23" max="23" width="14.140625" customWidth="1"/>
    <col min="24" max="24" width="9.140625" style="26"/>
  </cols>
  <sheetData>
    <row r="1" spans="1:24" ht="15.75" thickBot="1" x14ac:dyDescent="0.3"/>
    <row r="2" spans="1:24" ht="68.25" customHeight="1" thickBot="1" x14ac:dyDescent="0.3">
      <c r="C2" s="10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  <c r="J2" s="1" t="s">
        <v>31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41</v>
      </c>
      <c r="U2" s="1" t="s">
        <v>42</v>
      </c>
      <c r="V2" s="1" t="s">
        <v>43</v>
      </c>
      <c r="W2" s="1" t="s">
        <v>44</v>
      </c>
      <c r="X2" s="45" t="s">
        <v>57</v>
      </c>
    </row>
    <row r="3" spans="1:24" s="24" customFormat="1" ht="15.75" thickBot="1" x14ac:dyDescent="0.3">
      <c r="A3" s="23"/>
      <c r="B3" s="24" t="s">
        <v>18</v>
      </c>
      <c r="C3" s="48">
        <v>1</v>
      </c>
      <c r="D3" s="48">
        <v>2</v>
      </c>
      <c r="E3" s="48">
        <v>3</v>
      </c>
      <c r="F3" s="48">
        <v>4</v>
      </c>
      <c r="G3" s="48">
        <v>5</v>
      </c>
      <c r="H3" s="48">
        <v>6</v>
      </c>
      <c r="I3" s="48">
        <v>7</v>
      </c>
      <c r="J3" s="48">
        <v>8</v>
      </c>
      <c r="K3" s="48">
        <v>9</v>
      </c>
      <c r="L3" s="48">
        <v>10</v>
      </c>
      <c r="M3" s="48">
        <v>11</v>
      </c>
      <c r="N3" s="48">
        <v>12</v>
      </c>
      <c r="O3" s="48">
        <v>13</v>
      </c>
      <c r="P3" s="48">
        <v>14</v>
      </c>
      <c r="Q3" s="48">
        <v>15</v>
      </c>
      <c r="R3" s="48">
        <v>16</v>
      </c>
      <c r="S3" s="48">
        <v>17</v>
      </c>
      <c r="T3" s="48">
        <v>18</v>
      </c>
      <c r="U3" s="48">
        <v>19</v>
      </c>
      <c r="V3" s="48">
        <v>20</v>
      </c>
      <c r="W3" s="48">
        <v>21</v>
      </c>
      <c r="X3" s="48" t="s">
        <v>56</v>
      </c>
    </row>
    <row r="4" spans="1:24" x14ac:dyDescent="0.25">
      <c r="A4" s="25">
        <v>10</v>
      </c>
      <c r="B4" s="39" t="s">
        <v>49</v>
      </c>
      <c r="C4" s="47" t="s">
        <v>10</v>
      </c>
      <c r="D4" s="41" t="s">
        <v>10</v>
      </c>
      <c r="E4" s="41" t="s">
        <v>10</v>
      </c>
      <c r="F4" s="41" t="s">
        <v>10</v>
      </c>
      <c r="G4" s="41">
        <v>438000</v>
      </c>
      <c r="H4" s="41" t="s">
        <v>10</v>
      </c>
      <c r="I4" s="41" t="s">
        <v>10</v>
      </c>
      <c r="J4" s="41" t="s">
        <v>10</v>
      </c>
      <c r="K4" s="41" t="s">
        <v>10</v>
      </c>
      <c r="L4" s="41" t="s">
        <v>10</v>
      </c>
      <c r="M4" s="41">
        <v>940000</v>
      </c>
      <c r="N4" s="41">
        <v>595000</v>
      </c>
      <c r="O4" s="53">
        <v>655000</v>
      </c>
      <c r="P4" s="41" t="s">
        <v>10</v>
      </c>
      <c r="Q4" s="41">
        <v>690000</v>
      </c>
      <c r="R4" s="41">
        <v>495000</v>
      </c>
      <c r="S4" s="41" t="s">
        <v>10</v>
      </c>
      <c r="T4" s="41">
        <v>550000</v>
      </c>
      <c r="U4" s="41" t="s">
        <v>10</v>
      </c>
      <c r="V4" s="41">
        <v>2150000</v>
      </c>
      <c r="W4" s="43">
        <v>920000</v>
      </c>
      <c r="X4" s="46" t="s">
        <v>58</v>
      </c>
    </row>
    <row r="5" spans="1:24" x14ac:dyDescent="0.25">
      <c r="A5" s="25">
        <v>11</v>
      </c>
      <c r="B5" s="39" t="s">
        <v>17</v>
      </c>
      <c r="C5" s="41">
        <v>400000</v>
      </c>
      <c r="D5" s="41">
        <v>155000</v>
      </c>
      <c r="E5" s="41">
        <v>575000</v>
      </c>
      <c r="F5" s="41">
        <v>275000</v>
      </c>
      <c r="G5" s="41" t="s">
        <v>10</v>
      </c>
      <c r="H5" s="41">
        <v>416000</v>
      </c>
      <c r="I5" s="41">
        <v>200000</v>
      </c>
      <c r="J5" s="41">
        <v>325000</v>
      </c>
      <c r="K5" s="41">
        <v>440000</v>
      </c>
      <c r="L5" s="41">
        <v>525000</v>
      </c>
      <c r="M5" s="41">
        <v>715000</v>
      </c>
      <c r="N5" s="41">
        <v>550000</v>
      </c>
      <c r="O5" s="41">
        <v>600000</v>
      </c>
      <c r="P5" s="41">
        <v>275000</v>
      </c>
      <c r="Q5" s="41">
        <v>450000</v>
      </c>
      <c r="R5" s="41">
        <v>450000</v>
      </c>
      <c r="S5" s="41">
        <v>225000</v>
      </c>
      <c r="T5" s="41" t="s">
        <v>10</v>
      </c>
      <c r="U5" s="41" t="s">
        <v>10</v>
      </c>
      <c r="V5" s="41">
        <v>1500000</v>
      </c>
      <c r="W5" s="43">
        <v>825000</v>
      </c>
      <c r="X5" s="46" t="s">
        <v>58</v>
      </c>
    </row>
    <row r="6" spans="1:24" x14ac:dyDescent="0.25">
      <c r="A6" s="25">
        <v>17</v>
      </c>
      <c r="B6" s="38" t="s">
        <v>20</v>
      </c>
      <c r="C6" s="42">
        <v>197000</v>
      </c>
      <c r="D6" s="41" t="s">
        <v>10</v>
      </c>
      <c r="E6" s="41" t="s">
        <v>10</v>
      </c>
      <c r="F6" s="41" t="s">
        <v>10</v>
      </c>
      <c r="G6" s="41" t="s">
        <v>10</v>
      </c>
      <c r="H6" s="42">
        <v>187000</v>
      </c>
      <c r="I6" s="42">
        <v>84000</v>
      </c>
      <c r="J6" s="41" t="s">
        <v>10</v>
      </c>
      <c r="K6" s="42">
        <v>194000</v>
      </c>
      <c r="L6" s="41" t="s">
        <v>10</v>
      </c>
      <c r="M6" s="42">
        <v>349000</v>
      </c>
      <c r="N6" s="41">
        <v>209000</v>
      </c>
      <c r="O6" s="41">
        <v>309000</v>
      </c>
      <c r="P6" s="42">
        <v>119000</v>
      </c>
      <c r="Q6" s="41">
        <v>228000</v>
      </c>
      <c r="R6" s="41" t="s">
        <v>10</v>
      </c>
      <c r="S6" s="42">
        <v>105000</v>
      </c>
      <c r="T6" s="42">
        <v>184000</v>
      </c>
      <c r="U6" s="41">
        <v>135000</v>
      </c>
      <c r="V6" s="41" t="s">
        <v>10</v>
      </c>
      <c r="W6" s="44">
        <v>349000</v>
      </c>
      <c r="X6" s="46" t="s">
        <v>58</v>
      </c>
    </row>
    <row r="7" spans="1:24" x14ac:dyDescent="0.25">
      <c r="A7" s="25">
        <v>20</v>
      </c>
      <c r="B7" s="39" t="s">
        <v>54</v>
      </c>
      <c r="C7" s="41">
        <v>212500</v>
      </c>
      <c r="D7" s="41">
        <v>212500</v>
      </c>
      <c r="E7" s="41">
        <v>447000</v>
      </c>
      <c r="F7" s="41">
        <v>290000</v>
      </c>
      <c r="G7" s="41" t="s">
        <v>10</v>
      </c>
      <c r="H7" s="41">
        <v>493000</v>
      </c>
      <c r="I7" s="41">
        <v>262500</v>
      </c>
      <c r="J7" s="41" t="s">
        <v>10</v>
      </c>
      <c r="K7" s="41">
        <v>493000</v>
      </c>
      <c r="L7" s="41">
        <v>493000</v>
      </c>
      <c r="M7" s="41">
        <v>493000</v>
      </c>
      <c r="N7" s="41">
        <v>493000</v>
      </c>
      <c r="O7" s="41">
        <v>493000</v>
      </c>
      <c r="P7" s="41">
        <v>395000</v>
      </c>
      <c r="Q7" s="41">
        <v>262500</v>
      </c>
      <c r="R7" s="41" t="s">
        <v>10</v>
      </c>
      <c r="S7" s="41">
        <v>330000</v>
      </c>
      <c r="T7" s="41">
        <v>395000</v>
      </c>
      <c r="U7" s="41">
        <v>330000</v>
      </c>
      <c r="V7" s="41">
        <v>1162500</v>
      </c>
      <c r="W7" s="43">
        <v>995000</v>
      </c>
      <c r="X7" s="46" t="s">
        <v>58</v>
      </c>
    </row>
    <row r="8" spans="1:24" x14ac:dyDescent="0.25">
      <c r="A8" s="25">
        <v>1</v>
      </c>
      <c r="B8" s="38" t="s">
        <v>19</v>
      </c>
      <c r="C8" s="41">
        <v>250000</v>
      </c>
      <c r="D8" s="42">
        <v>130000</v>
      </c>
      <c r="E8" s="42">
        <v>350000</v>
      </c>
      <c r="F8" s="42">
        <v>200000</v>
      </c>
      <c r="G8" s="42">
        <v>300000</v>
      </c>
      <c r="H8" s="41">
        <v>300000</v>
      </c>
      <c r="I8" s="41">
        <v>200000</v>
      </c>
      <c r="J8" s="41">
        <v>200000</v>
      </c>
      <c r="K8" s="41">
        <v>300000</v>
      </c>
      <c r="L8" s="41">
        <v>300000</v>
      </c>
      <c r="M8" s="41">
        <v>500000</v>
      </c>
      <c r="N8" s="41">
        <v>300000</v>
      </c>
      <c r="O8" s="41">
        <v>400000</v>
      </c>
      <c r="P8" s="41">
        <v>200000</v>
      </c>
      <c r="Q8" s="41">
        <v>400000</v>
      </c>
      <c r="R8" s="41">
        <v>300000</v>
      </c>
      <c r="S8" s="41">
        <v>200000</v>
      </c>
      <c r="T8" s="41">
        <v>300000</v>
      </c>
      <c r="U8" s="41">
        <v>300000</v>
      </c>
      <c r="V8" s="41">
        <v>700000</v>
      </c>
      <c r="W8" s="43">
        <v>400000</v>
      </c>
      <c r="X8" s="46" t="s">
        <v>59</v>
      </c>
    </row>
    <row r="9" spans="1:24" x14ac:dyDescent="0.25">
      <c r="A9" s="25">
        <v>2</v>
      </c>
      <c r="B9" s="38" t="s">
        <v>4</v>
      </c>
      <c r="C9" s="41">
        <v>230000</v>
      </c>
      <c r="D9" s="41" t="s">
        <v>10</v>
      </c>
      <c r="E9" s="41" t="s">
        <v>10</v>
      </c>
      <c r="F9" s="41" t="s">
        <v>10</v>
      </c>
      <c r="G9" s="41" t="s">
        <v>10</v>
      </c>
      <c r="H9" s="41" t="s">
        <v>10</v>
      </c>
      <c r="I9" s="41" t="s">
        <v>10</v>
      </c>
      <c r="J9" s="42">
        <v>190000</v>
      </c>
      <c r="K9" s="41" t="s">
        <v>10</v>
      </c>
      <c r="L9" s="41">
        <v>380000</v>
      </c>
      <c r="M9" s="41">
        <v>430000</v>
      </c>
      <c r="N9" s="41" t="s">
        <v>10</v>
      </c>
      <c r="O9" s="41" t="s">
        <v>10</v>
      </c>
      <c r="P9" s="41" t="s">
        <v>10</v>
      </c>
      <c r="Q9" s="41">
        <v>330000</v>
      </c>
      <c r="R9" s="41" t="s">
        <v>10</v>
      </c>
      <c r="S9" s="41" t="s">
        <v>10</v>
      </c>
      <c r="T9" s="41">
        <v>350000</v>
      </c>
      <c r="U9" s="41">
        <v>280000</v>
      </c>
      <c r="V9" s="41" t="s">
        <v>10</v>
      </c>
      <c r="W9" s="43" t="s">
        <v>10</v>
      </c>
      <c r="X9" s="46" t="s">
        <v>59</v>
      </c>
    </row>
    <row r="10" spans="1:24" x14ac:dyDescent="0.25">
      <c r="A10" s="25">
        <v>3</v>
      </c>
      <c r="B10" s="38" t="s">
        <v>45</v>
      </c>
      <c r="C10" s="41" t="s">
        <v>10</v>
      </c>
      <c r="D10" s="41" t="s">
        <v>10</v>
      </c>
      <c r="E10" s="41" t="s">
        <v>10</v>
      </c>
      <c r="F10" s="41" t="s">
        <v>10</v>
      </c>
      <c r="G10" s="41" t="s">
        <v>10</v>
      </c>
      <c r="H10" s="41" t="s">
        <v>10</v>
      </c>
      <c r="I10" s="41" t="s">
        <v>10</v>
      </c>
      <c r="J10" s="41">
        <v>260000</v>
      </c>
      <c r="K10" s="41" t="s">
        <v>10</v>
      </c>
      <c r="L10" s="42">
        <v>230000</v>
      </c>
      <c r="M10" s="41" t="s">
        <v>10</v>
      </c>
      <c r="N10" s="41" t="s">
        <v>10</v>
      </c>
      <c r="O10" s="41" t="s">
        <v>10</v>
      </c>
      <c r="P10" s="41" t="s">
        <v>10</v>
      </c>
      <c r="Q10" s="41" t="s">
        <v>10</v>
      </c>
      <c r="R10" s="41" t="s">
        <v>10</v>
      </c>
      <c r="S10" s="41" t="s">
        <v>10</v>
      </c>
      <c r="T10" s="41" t="s">
        <v>10</v>
      </c>
      <c r="U10" s="41" t="s">
        <v>10</v>
      </c>
      <c r="V10" s="41" t="s">
        <v>10</v>
      </c>
      <c r="W10" s="43" t="s">
        <v>10</v>
      </c>
      <c r="X10" s="46" t="s">
        <v>59</v>
      </c>
    </row>
    <row r="11" spans="1:24" x14ac:dyDescent="0.25">
      <c r="A11" s="25">
        <v>4</v>
      </c>
      <c r="B11" s="38" t="s">
        <v>7</v>
      </c>
      <c r="C11" s="41" t="s">
        <v>10</v>
      </c>
      <c r="D11" s="41" t="s">
        <v>10</v>
      </c>
      <c r="E11" s="41" t="s">
        <v>10</v>
      </c>
      <c r="F11" s="41" t="s">
        <v>10</v>
      </c>
      <c r="G11" s="41" t="s">
        <v>10</v>
      </c>
      <c r="H11" s="41" t="s">
        <v>10</v>
      </c>
      <c r="I11" s="41" t="s">
        <v>10</v>
      </c>
      <c r="J11" s="41" t="s">
        <v>10</v>
      </c>
      <c r="K11" s="41" t="s">
        <v>10</v>
      </c>
      <c r="L11" s="41" t="s">
        <v>10</v>
      </c>
      <c r="M11" s="41" t="s">
        <v>10</v>
      </c>
      <c r="N11" s="42">
        <v>180000</v>
      </c>
      <c r="O11" s="41" t="s">
        <v>10</v>
      </c>
      <c r="P11" s="41" t="s">
        <v>10</v>
      </c>
      <c r="Q11" s="42">
        <v>100000</v>
      </c>
      <c r="R11" s="41" t="s">
        <v>10</v>
      </c>
      <c r="S11" s="41" t="s">
        <v>10</v>
      </c>
      <c r="T11" s="41">
        <v>220000</v>
      </c>
      <c r="U11" s="41">
        <v>340000</v>
      </c>
      <c r="V11" s="41" t="s">
        <v>10</v>
      </c>
      <c r="W11" s="43" t="s">
        <v>10</v>
      </c>
      <c r="X11" s="46" t="s">
        <v>59</v>
      </c>
    </row>
    <row r="12" spans="1:24" x14ac:dyDescent="0.25">
      <c r="A12" s="25">
        <v>5</v>
      </c>
      <c r="B12" s="39" t="s">
        <v>46</v>
      </c>
      <c r="C12" s="41">
        <v>442000</v>
      </c>
      <c r="D12" s="41">
        <v>168000</v>
      </c>
      <c r="E12" s="41">
        <v>639000</v>
      </c>
      <c r="F12" s="41">
        <v>299000</v>
      </c>
      <c r="G12" s="41" t="s">
        <v>10</v>
      </c>
      <c r="H12" s="41">
        <v>349000</v>
      </c>
      <c r="I12" s="41">
        <v>330000</v>
      </c>
      <c r="J12" s="41" t="s">
        <v>10</v>
      </c>
      <c r="K12" s="41">
        <v>690000</v>
      </c>
      <c r="L12" s="41" t="s">
        <v>10</v>
      </c>
      <c r="M12" s="41">
        <v>659000</v>
      </c>
      <c r="N12" s="41">
        <v>389000</v>
      </c>
      <c r="O12" s="41">
        <v>999000</v>
      </c>
      <c r="P12" s="41">
        <v>416000</v>
      </c>
      <c r="Q12" s="41">
        <v>413000</v>
      </c>
      <c r="R12" s="41" t="s">
        <v>10</v>
      </c>
      <c r="S12" s="41">
        <v>199000</v>
      </c>
      <c r="T12" s="41">
        <v>333000</v>
      </c>
      <c r="U12" s="41">
        <v>449000</v>
      </c>
      <c r="V12" s="41" t="s">
        <v>10</v>
      </c>
      <c r="W12" s="43">
        <v>850000</v>
      </c>
      <c r="X12" s="46" t="s">
        <v>59</v>
      </c>
    </row>
    <row r="13" spans="1:24" x14ac:dyDescent="0.25">
      <c r="A13" s="25">
        <v>6</v>
      </c>
      <c r="B13" s="38" t="s">
        <v>8</v>
      </c>
      <c r="C13" s="41" t="s">
        <v>10</v>
      </c>
      <c r="D13" s="41" t="s">
        <v>10</v>
      </c>
      <c r="E13" s="41" t="s">
        <v>10</v>
      </c>
      <c r="F13" s="41" t="s">
        <v>10</v>
      </c>
      <c r="G13" s="41" t="s">
        <v>10</v>
      </c>
      <c r="H13" s="41" t="s">
        <v>10</v>
      </c>
      <c r="I13" s="41" t="s">
        <v>10</v>
      </c>
      <c r="J13" s="41" t="s">
        <v>10</v>
      </c>
      <c r="K13" s="41" t="s">
        <v>10</v>
      </c>
      <c r="L13" s="41" t="s">
        <v>10</v>
      </c>
      <c r="M13" s="41" t="s">
        <v>10</v>
      </c>
      <c r="N13" s="41" t="s">
        <v>10</v>
      </c>
      <c r="O13" s="41" t="s">
        <v>10</v>
      </c>
      <c r="P13" s="41" t="s">
        <v>10</v>
      </c>
      <c r="Q13" s="41" t="s">
        <v>10</v>
      </c>
      <c r="R13" s="42">
        <v>273000</v>
      </c>
      <c r="S13" s="41" t="s">
        <v>10</v>
      </c>
      <c r="T13" s="41" t="s">
        <v>10</v>
      </c>
      <c r="U13" s="41" t="s">
        <v>10</v>
      </c>
      <c r="V13" s="41">
        <v>1155000</v>
      </c>
      <c r="W13" s="43" t="s">
        <v>10</v>
      </c>
      <c r="X13" s="46" t="s">
        <v>59</v>
      </c>
    </row>
    <row r="14" spans="1:24" x14ac:dyDescent="0.25">
      <c r="A14" s="25">
        <v>7</v>
      </c>
      <c r="B14" s="39" t="s">
        <v>47</v>
      </c>
      <c r="C14" s="41" t="s">
        <v>10</v>
      </c>
      <c r="D14" s="41" t="s">
        <v>10</v>
      </c>
      <c r="E14" s="41" t="s">
        <v>10</v>
      </c>
      <c r="F14" s="41" t="s">
        <v>10</v>
      </c>
      <c r="G14" s="41" t="s">
        <v>10</v>
      </c>
      <c r="H14" s="41" t="s">
        <v>10</v>
      </c>
      <c r="I14" s="41" t="s">
        <v>10</v>
      </c>
      <c r="J14" s="41" t="s">
        <v>10</v>
      </c>
      <c r="K14" s="41" t="s">
        <v>10</v>
      </c>
      <c r="L14" s="41" t="s">
        <v>10</v>
      </c>
      <c r="M14" s="41" t="s">
        <v>10</v>
      </c>
      <c r="N14" s="41" t="s">
        <v>10</v>
      </c>
      <c r="O14" s="41" t="s">
        <v>10</v>
      </c>
      <c r="P14" s="41" t="s">
        <v>10</v>
      </c>
      <c r="Q14" s="41" t="s">
        <v>10</v>
      </c>
      <c r="R14" s="41" t="s">
        <v>10</v>
      </c>
      <c r="S14" s="41" t="s">
        <v>10</v>
      </c>
      <c r="T14" s="41" t="s">
        <v>10</v>
      </c>
      <c r="U14" s="41" t="s">
        <v>10</v>
      </c>
      <c r="V14" s="41" t="s">
        <v>10</v>
      </c>
      <c r="W14" s="43">
        <v>448000</v>
      </c>
      <c r="X14" s="46" t="s">
        <v>59</v>
      </c>
    </row>
    <row r="15" spans="1:24" x14ac:dyDescent="0.25">
      <c r="A15" s="25">
        <v>8</v>
      </c>
      <c r="B15" s="39" t="s">
        <v>16</v>
      </c>
      <c r="C15" s="41" t="s">
        <v>10</v>
      </c>
      <c r="D15" s="41" t="s">
        <v>10</v>
      </c>
      <c r="E15" s="41" t="s">
        <v>10</v>
      </c>
      <c r="F15" s="41" t="s">
        <v>10</v>
      </c>
      <c r="G15" s="41" t="s">
        <v>10</v>
      </c>
      <c r="H15" s="41" t="s">
        <v>10</v>
      </c>
      <c r="I15" s="41" t="s">
        <v>10</v>
      </c>
      <c r="J15" s="41" t="s">
        <v>10</v>
      </c>
      <c r="K15" s="41" t="s">
        <v>10</v>
      </c>
      <c r="L15" s="41" t="s">
        <v>10</v>
      </c>
      <c r="M15" s="41" t="s">
        <v>10</v>
      </c>
      <c r="N15" s="41" t="s">
        <v>10</v>
      </c>
      <c r="O15" s="41" t="s">
        <v>10</v>
      </c>
      <c r="P15" s="41" t="s">
        <v>10</v>
      </c>
      <c r="Q15" s="41" t="s">
        <v>10</v>
      </c>
      <c r="R15" s="41">
        <v>350000</v>
      </c>
      <c r="S15" s="41" t="s">
        <v>10</v>
      </c>
      <c r="T15" s="41" t="s">
        <v>10</v>
      </c>
      <c r="U15" s="41" t="s">
        <v>10</v>
      </c>
      <c r="V15" s="41">
        <v>1300000</v>
      </c>
      <c r="W15" s="43" t="s">
        <v>10</v>
      </c>
      <c r="X15" s="46" t="s">
        <v>59</v>
      </c>
    </row>
    <row r="16" spans="1:24" x14ac:dyDescent="0.25">
      <c r="A16" s="25">
        <v>9</v>
      </c>
      <c r="B16" s="49" t="s">
        <v>48</v>
      </c>
      <c r="C16" s="41" t="s">
        <v>10</v>
      </c>
      <c r="D16" s="41" t="s">
        <v>10</v>
      </c>
      <c r="E16" s="41" t="s">
        <v>10</v>
      </c>
      <c r="F16" s="41" t="s">
        <v>10</v>
      </c>
      <c r="G16" s="53">
        <v>450000</v>
      </c>
      <c r="H16" s="41" t="s">
        <v>10</v>
      </c>
      <c r="I16" s="41" t="s">
        <v>10</v>
      </c>
      <c r="J16" s="41" t="s">
        <v>10</v>
      </c>
      <c r="K16" s="41" t="s">
        <v>10</v>
      </c>
      <c r="L16" s="41" t="s">
        <v>10</v>
      </c>
      <c r="M16" s="41" t="s">
        <v>10</v>
      </c>
      <c r="N16" s="41" t="s">
        <v>10</v>
      </c>
      <c r="O16" s="41" t="s">
        <v>10</v>
      </c>
      <c r="P16" s="41" t="s">
        <v>10</v>
      </c>
      <c r="Q16" s="41" t="s">
        <v>10</v>
      </c>
      <c r="R16" s="41" t="s">
        <v>10</v>
      </c>
      <c r="S16" s="41" t="s">
        <v>10</v>
      </c>
      <c r="T16" s="53">
        <v>600000</v>
      </c>
      <c r="U16" s="53">
        <v>360000</v>
      </c>
      <c r="V16" s="41" t="s">
        <v>10</v>
      </c>
      <c r="W16" s="43" t="s">
        <v>10</v>
      </c>
      <c r="X16" s="46" t="s">
        <v>59</v>
      </c>
    </row>
    <row r="17" spans="1:24" x14ac:dyDescent="0.25">
      <c r="A17" s="25">
        <v>12</v>
      </c>
      <c r="B17" s="39" t="s">
        <v>50</v>
      </c>
      <c r="C17" s="41" t="s">
        <v>10</v>
      </c>
      <c r="D17" s="41" t="s">
        <v>10</v>
      </c>
      <c r="E17" s="41" t="s">
        <v>10</v>
      </c>
      <c r="F17" s="41" t="s">
        <v>10</v>
      </c>
      <c r="G17" s="41" t="s">
        <v>10</v>
      </c>
      <c r="H17" s="41" t="s">
        <v>10</v>
      </c>
      <c r="I17" s="41" t="s">
        <v>10</v>
      </c>
      <c r="J17" s="41" t="s">
        <v>10</v>
      </c>
      <c r="K17" s="41" t="s">
        <v>10</v>
      </c>
      <c r="L17" s="41" t="s">
        <v>10</v>
      </c>
      <c r="M17" s="41" t="s">
        <v>10</v>
      </c>
      <c r="N17" s="41" t="s">
        <v>10</v>
      </c>
      <c r="O17" s="41" t="s">
        <v>10</v>
      </c>
      <c r="P17" s="41" t="s">
        <v>10</v>
      </c>
      <c r="Q17" s="41" t="s">
        <v>10</v>
      </c>
      <c r="R17" s="41" t="s">
        <v>10</v>
      </c>
      <c r="S17" s="41" t="s">
        <v>10</v>
      </c>
      <c r="T17" s="41" t="s">
        <v>10</v>
      </c>
      <c r="U17" s="41" t="s">
        <v>10</v>
      </c>
      <c r="V17" s="41" t="s">
        <v>10</v>
      </c>
      <c r="W17" s="43">
        <v>600000</v>
      </c>
      <c r="X17" s="46" t="s">
        <v>59</v>
      </c>
    </row>
    <row r="18" spans="1:24" x14ac:dyDescent="0.25">
      <c r="A18" s="25">
        <v>13</v>
      </c>
      <c r="B18" s="39" t="s">
        <v>51</v>
      </c>
      <c r="C18" s="41" t="s">
        <v>10</v>
      </c>
      <c r="D18" s="41" t="s">
        <v>10</v>
      </c>
      <c r="E18" s="41">
        <v>475000</v>
      </c>
      <c r="F18" s="41" t="s">
        <v>10</v>
      </c>
      <c r="G18" s="41" t="s">
        <v>10</v>
      </c>
      <c r="H18" s="41" t="s">
        <v>10</v>
      </c>
      <c r="I18" s="41" t="s">
        <v>10</v>
      </c>
      <c r="J18" s="41">
        <v>300000</v>
      </c>
      <c r="K18" s="41" t="s">
        <v>10</v>
      </c>
      <c r="L18" s="41">
        <v>600000</v>
      </c>
      <c r="M18" s="41">
        <v>680000</v>
      </c>
      <c r="N18" s="41" t="s">
        <v>10</v>
      </c>
      <c r="O18" s="41" t="s">
        <v>10</v>
      </c>
      <c r="P18" s="41" t="s">
        <v>10</v>
      </c>
      <c r="Q18" s="41" t="s">
        <v>10</v>
      </c>
      <c r="R18" s="41" t="s">
        <v>10</v>
      </c>
      <c r="S18" s="41" t="s">
        <v>10</v>
      </c>
      <c r="T18" s="41" t="s">
        <v>10</v>
      </c>
      <c r="U18" s="41" t="s">
        <v>10</v>
      </c>
      <c r="V18" s="41" t="s">
        <v>10</v>
      </c>
      <c r="W18" s="43" t="s">
        <v>10</v>
      </c>
      <c r="X18" s="46" t="s">
        <v>59</v>
      </c>
    </row>
    <row r="19" spans="1:24" x14ac:dyDescent="0.25">
      <c r="A19" s="25">
        <v>14</v>
      </c>
      <c r="B19" s="39" t="s">
        <v>5</v>
      </c>
      <c r="C19" s="41">
        <v>389000</v>
      </c>
      <c r="D19" s="41" t="s">
        <v>10</v>
      </c>
      <c r="E19" s="41">
        <v>548000</v>
      </c>
      <c r="F19" s="41" t="s">
        <v>10</v>
      </c>
      <c r="G19" s="41" t="s">
        <v>10</v>
      </c>
      <c r="H19" s="41">
        <v>389000</v>
      </c>
      <c r="I19" s="41">
        <v>119000</v>
      </c>
      <c r="J19" s="41" t="s">
        <v>10</v>
      </c>
      <c r="K19" s="41">
        <v>389000</v>
      </c>
      <c r="L19" s="41">
        <v>489000</v>
      </c>
      <c r="M19" s="41">
        <v>689000</v>
      </c>
      <c r="N19" s="41">
        <v>458000</v>
      </c>
      <c r="O19" s="41">
        <v>749000</v>
      </c>
      <c r="P19" s="41">
        <v>289000</v>
      </c>
      <c r="Q19" s="41">
        <v>489000</v>
      </c>
      <c r="R19" s="41" t="s">
        <v>10</v>
      </c>
      <c r="S19" s="41">
        <v>289000</v>
      </c>
      <c r="T19" s="41">
        <v>389000</v>
      </c>
      <c r="U19" s="41">
        <v>289000</v>
      </c>
      <c r="V19" s="41">
        <v>689000</v>
      </c>
      <c r="W19" s="43">
        <v>637000</v>
      </c>
      <c r="X19" s="46" t="s">
        <v>59</v>
      </c>
    </row>
    <row r="20" spans="1:24" x14ac:dyDescent="0.25">
      <c r="A20" s="25">
        <v>15</v>
      </c>
      <c r="B20" s="39" t="s">
        <v>6</v>
      </c>
      <c r="C20" s="41">
        <v>650000</v>
      </c>
      <c r="D20" s="41">
        <v>280000</v>
      </c>
      <c r="E20" s="41">
        <v>790000</v>
      </c>
      <c r="F20" s="41">
        <v>360000</v>
      </c>
      <c r="G20" s="41">
        <v>680000</v>
      </c>
      <c r="H20" s="41">
        <v>633000</v>
      </c>
      <c r="I20" s="41">
        <v>400000</v>
      </c>
      <c r="J20" s="41">
        <v>560000</v>
      </c>
      <c r="K20" s="41">
        <v>780000</v>
      </c>
      <c r="L20" s="41">
        <v>670000</v>
      </c>
      <c r="M20" s="41">
        <v>1200000</v>
      </c>
      <c r="N20" s="41">
        <v>700000</v>
      </c>
      <c r="O20" s="41">
        <v>1200000</v>
      </c>
      <c r="P20" s="41">
        <v>480000</v>
      </c>
      <c r="Q20" s="41">
        <v>680000</v>
      </c>
      <c r="R20" s="41">
        <v>750000</v>
      </c>
      <c r="S20" s="41">
        <v>420000</v>
      </c>
      <c r="T20" s="41">
        <v>620000</v>
      </c>
      <c r="U20" s="41">
        <v>550000</v>
      </c>
      <c r="V20" s="41">
        <v>2900000</v>
      </c>
      <c r="W20" s="43">
        <v>1200000</v>
      </c>
      <c r="X20" s="46" t="s">
        <v>59</v>
      </c>
    </row>
    <row r="21" spans="1:24" x14ac:dyDescent="0.25">
      <c r="A21" s="25">
        <v>16</v>
      </c>
      <c r="B21" s="39" t="s">
        <v>52</v>
      </c>
      <c r="C21" s="41">
        <v>389000</v>
      </c>
      <c r="D21" s="41" t="s">
        <v>10</v>
      </c>
      <c r="E21" s="41" t="s">
        <v>10</v>
      </c>
      <c r="F21" s="41" t="s">
        <v>10</v>
      </c>
      <c r="G21" s="41" t="s">
        <v>10</v>
      </c>
      <c r="H21" s="41" t="s">
        <v>10</v>
      </c>
      <c r="I21" s="41" t="s">
        <v>10</v>
      </c>
      <c r="J21" s="41" t="s">
        <v>10</v>
      </c>
      <c r="K21" s="41" t="s">
        <v>10</v>
      </c>
      <c r="L21" s="41" t="s">
        <v>10</v>
      </c>
      <c r="M21" s="41" t="s">
        <v>10</v>
      </c>
      <c r="N21" s="41" t="s">
        <v>10</v>
      </c>
      <c r="O21" s="41" t="s">
        <v>10</v>
      </c>
      <c r="P21" s="41" t="s">
        <v>10</v>
      </c>
      <c r="Q21" s="41">
        <v>429000</v>
      </c>
      <c r="R21" s="41" t="s">
        <v>10</v>
      </c>
      <c r="S21" s="41" t="s">
        <v>10</v>
      </c>
      <c r="T21" s="41" t="s">
        <v>10</v>
      </c>
      <c r="U21" s="41" t="s">
        <v>10</v>
      </c>
      <c r="V21" s="41" t="s">
        <v>10</v>
      </c>
      <c r="W21" s="43" t="s">
        <v>10</v>
      </c>
      <c r="X21" s="46" t="s">
        <v>59</v>
      </c>
    </row>
    <row r="22" spans="1:24" x14ac:dyDescent="0.25">
      <c r="A22" s="25">
        <v>18</v>
      </c>
      <c r="B22" s="38" t="s">
        <v>53</v>
      </c>
      <c r="C22" s="41" t="s">
        <v>10</v>
      </c>
      <c r="D22" s="41" t="s">
        <v>10</v>
      </c>
      <c r="E22" s="41" t="s">
        <v>10</v>
      </c>
      <c r="F22" s="41" t="s">
        <v>10</v>
      </c>
      <c r="G22" s="41">
        <v>450000</v>
      </c>
      <c r="H22" s="41" t="s">
        <v>10</v>
      </c>
      <c r="I22" s="41">
        <v>149000</v>
      </c>
      <c r="J22" s="41">
        <v>240000</v>
      </c>
      <c r="K22" s="41">
        <v>299000</v>
      </c>
      <c r="L22" s="41">
        <v>240000</v>
      </c>
      <c r="M22" s="41">
        <v>380000</v>
      </c>
      <c r="N22" s="41">
        <v>270000</v>
      </c>
      <c r="O22" s="42">
        <v>189000</v>
      </c>
      <c r="P22" s="41">
        <v>179000</v>
      </c>
      <c r="Q22" s="41" t="s">
        <v>10</v>
      </c>
      <c r="R22" s="41" t="s">
        <v>10</v>
      </c>
      <c r="S22" s="41" t="s">
        <v>10</v>
      </c>
      <c r="T22" s="41">
        <v>220000</v>
      </c>
      <c r="U22" s="41" t="s">
        <v>10</v>
      </c>
      <c r="V22" s="42">
        <v>115000</v>
      </c>
      <c r="W22" s="43" t="s">
        <v>10</v>
      </c>
      <c r="X22" s="46" t="s">
        <v>59</v>
      </c>
    </row>
    <row r="23" spans="1:24" x14ac:dyDescent="0.25">
      <c r="A23" s="25">
        <v>19</v>
      </c>
      <c r="B23" s="38" t="s">
        <v>15</v>
      </c>
      <c r="C23" s="43" t="s">
        <v>10</v>
      </c>
      <c r="D23" s="43" t="s">
        <v>10</v>
      </c>
      <c r="E23" s="43" t="s">
        <v>10</v>
      </c>
      <c r="F23" s="43" t="s">
        <v>10</v>
      </c>
      <c r="G23" s="43" t="s">
        <v>10</v>
      </c>
      <c r="H23" s="43" t="s">
        <v>10</v>
      </c>
      <c r="I23" s="43" t="s">
        <v>10</v>
      </c>
      <c r="J23" s="43" t="s">
        <v>10</v>
      </c>
      <c r="K23" s="43" t="s">
        <v>10</v>
      </c>
      <c r="L23" s="43" t="s">
        <v>10</v>
      </c>
      <c r="M23" s="43" t="s">
        <v>10</v>
      </c>
      <c r="N23" s="43">
        <v>243510</v>
      </c>
      <c r="O23" s="43" t="s">
        <v>10</v>
      </c>
      <c r="P23" s="43" t="s">
        <v>10</v>
      </c>
      <c r="Q23" s="43">
        <v>238740</v>
      </c>
      <c r="R23" s="43" t="s">
        <v>10</v>
      </c>
      <c r="S23" s="43" t="s">
        <v>10</v>
      </c>
      <c r="T23" s="43">
        <v>239780</v>
      </c>
      <c r="U23" s="44">
        <v>90900</v>
      </c>
      <c r="V23" s="43" t="s">
        <v>10</v>
      </c>
      <c r="W23" s="43" t="s">
        <v>10</v>
      </c>
      <c r="X23" s="46" t="s">
        <v>59</v>
      </c>
    </row>
  </sheetData>
  <autoFilter ref="A3:X23">
    <sortState ref="A4:X23">
      <sortCondition descending="1" ref="X3:X23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Հայտերի բացում</vt:lpstr>
      <vt:lpstr>Sheet1</vt:lpstr>
      <vt:lpstr>'Հայտերի բացում'!Print_Area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dcterms:created xsi:type="dcterms:W3CDTF">2018-12-11T12:34:02Z</dcterms:created>
  <dcterms:modified xsi:type="dcterms:W3CDTF">2019-04-12T13:21:56Z</dcterms:modified>
</cp:coreProperties>
</file>